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F:\Investicije\_Večletne pogodbe\Dimnikarske storitve\Nova pogodba (2025-2028)\Naročilo za izvedbo\"/>
    </mc:Choice>
  </mc:AlternateContent>
  <xr:revisionPtr revIDLastSave="0" documentId="13_ncr:1_{5587A03D-ECD7-4EE7-AEEB-49CCD2F2B612}" xr6:coauthVersionLast="47" xr6:coauthVersionMax="47" xr10:uidLastSave="{00000000-0000-0000-0000-000000000000}"/>
  <bookViews>
    <workbookView xWindow="-120" yWindow="-120" windowWidth="25440" windowHeight="15390" tabRatio="776" xr2:uid="{00000000-000D-0000-FFFF-FFFF00000000}"/>
  </bookViews>
  <sheets>
    <sheet name="Rekapitulacija" sheetId="14" r:id="rId1"/>
    <sheet name="POVZETEK" sheetId="11" r:id="rId2"/>
    <sheet name="SKLOP 1-osrednjeslovenska" sheetId="13" r:id="rId3"/>
    <sheet name="SKLOP 2-gorenjska" sheetId="7" r:id="rId4"/>
    <sheet name="SKLOP 3-primorska" sheetId="8" r:id="rId5"/>
    <sheet name="SKLOP 4-dolenjska" sheetId="9" r:id="rId6"/>
    <sheet name="SKLOP 5-štajerska" sheetId="10" r:id="rId7"/>
  </sheets>
  <definedNames>
    <definedName name="_xlnm.Print_Area" localSheetId="1">POVZETEK!$A$1:$G$82</definedName>
    <definedName name="_xlnm.Print_Area" localSheetId="0">Rekapitulacija!$A$1:$M$214</definedName>
    <definedName name="_xlnm.Print_Area" localSheetId="2">'SKLOP 1-osrednjeslovenska'!$A$1:$J$302</definedName>
    <definedName name="_xlnm.Print_Area" localSheetId="3">'SKLOP 2-gorenjska'!$A$1:$J$211</definedName>
    <definedName name="_xlnm.Print_Area" localSheetId="4">'SKLOP 3-primorska'!$A$1:$J$300</definedName>
    <definedName name="_xlnm.Print_Area" localSheetId="5">'SKLOP 4-dolenjska'!$A$1:$J$204</definedName>
    <definedName name="_xlnm.Print_Area" localSheetId="6">'SKLOP 5-štajerska'!$A$1:$J$287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1" l="1"/>
  <c r="E37" i="11"/>
  <c r="E32" i="11"/>
  <c r="E12" i="11"/>
  <c r="E21" i="11"/>
  <c r="E36" i="11"/>
  <c r="E31" i="11"/>
  <c r="E11" i="11"/>
  <c r="E41" i="11"/>
  <c r="E33" i="11"/>
  <c r="E8" i="11"/>
  <c r="E42" i="11"/>
  <c r="E261" i="10"/>
  <c r="F255" i="10"/>
  <c r="G253" i="10"/>
  <c r="G251" i="10"/>
  <c r="G248" i="10"/>
  <c r="H248" i="10" s="1"/>
  <c r="I248" i="10" s="1"/>
  <c r="G247" i="10"/>
  <c r="G244" i="10"/>
  <c r="E274" i="8"/>
  <c r="E278" i="8"/>
  <c r="E272" i="8"/>
  <c r="F233" i="8"/>
  <c r="F250" i="8"/>
  <c r="F268" i="8"/>
  <c r="G267" i="13"/>
  <c r="F267" i="13"/>
  <c r="G266" i="8"/>
  <c r="G264" i="8"/>
  <c r="G261" i="8"/>
  <c r="H261" i="8" s="1"/>
  <c r="I261" i="8" s="1"/>
  <c r="G260" i="8"/>
  <c r="G257" i="8"/>
  <c r="G268" i="8" s="1"/>
  <c r="G248" i="8"/>
  <c r="H248" i="8" s="1"/>
  <c r="I248" i="8" s="1"/>
  <c r="G246" i="8"/>
  <c r="G243" i="8"/>
  <c r="G240" i="8"/>
  <c r="G231" i="8"/>
  <c r="G229" i="8"/>
  <c r="H229" i="8" s="1"/>
  <c r="G226" i="8"/>
  <c r="G225" i="8"/>
  <c r="G222" i="8"/>
  <c r="E292" i="13"/>
  <c r="E276" i="13"/>
  <c r="E272" i="13"/>
  <c r="E271" i="13"/>
  <c r="G265" i="13"/>
  <c r="G263" i="13"/>
  <c r="G260" i="13"/>
  <c r="H260" i="13" s="1"/>
  <c r="I260" i="13" s="1"/>
  <c r="G259" i="13"/>
  <c r="G256" i="13"/>
  <c r="G233" i="8" l="1"/>
  <c r="G255" i="10"/>
  <c r="H244" i="10"/>
  <c r="H253" i="10"/>
  <c r="I253" i="10" s="1"/>
  <c r="I244" i="10"/>
  <c r="H251" i="10"/>
  <c r="I251" i="10" s="1"/>
  <c r="H247" i="10"/>
  <c r="I247" i="10" s="1"/>
  <c r="H243" i="8"/>
  <c r="I243" i="8" s="1"/>
  <c r="H264" i="8"/>
  <c r="I264" i="8" s="1"/>
  <c r="H226" i="8"/>
  <c r="I226" i="8" s="1"/>
  <c r="G250" i="8"/>
  <c r="H257" i="8"/>
  <c r="H268" i="8" s="1"/>
  <c r="H266" i="8"/>
  <c r="I266" i="8" s="1"/>
  <c r="H222" i="8"/>
  <c r="H231" i="8"/>
  <c r="I231" i="8" s="1"/>
  <c r="I222" i="8"/>
  <c r="H246" i="8"/>
  <c r="I246" i="8" s="1"/>
  <c r="I229" i="8"/>
  <c r="H260" i="8"/>
  <c r="I260" i="8" s="1"/>
  <c r="H240" i="8"/>
  <c r="H225" i="8"/>
  <c r="I225" i="8" s="1"/>
  <c r="H256" i="13"/>
  <c r="H265" i="13"/>
  <c r="I265" i="13" s="1"/>
  <c r="H263" i="13"/>
  <c r="I263" i="13" s="1"/>
  <c r="I256" i="13"/>
  <c r="H259" i="13"/>
  <c r="I259" i="13" s="1"/>
  <c r="H255" i="10" l="1"/>
  <c r="I255" i="10"/>
  <c r="H250" i="8"/>
  <c r="I240" i="8"/>
  <c r="I250" i="8" s="1"/>
  <c r="I233" i="8"/>
  <c r="I257" i="8"/>
  <c r="I268" i="8" s="1"/>
  <c r="H233" i="8"/>
  <c r="H267" i="13"/>
  <c r="I267" i="13"/>
  <c r="E198" i="9" l="1"/>
  <c r="E199" i="9"/>
  <c r="E196" i="9"/>
  <c r="E188" i="9"/>
  <c r="E189" i="9"/>
  <c r="E186" i="9"/>
  <c r="E183" i="9"/>
  <c r="E184" i="9"/>
  <c r="E181" i="9"/>
  <c r="E179" i="9"/>
  <c r="E178" i="9"/>
  <c r="E176" i="9"/>
  <c r="E275" i="8"/>
  <c r="E285" i="8" s="1"/>
  <c r="E279" i="8"/>
  <c r="E273" i="8"/>
  <c r="E293" i="8" s="1"/>
  <c r="E292" i="8"/>
  <c r="E205" i="7"/>
  <c r="E206" i="7"/>
  <c r="E195" i="7"/>
  <c r="E196" i="7"/>
  <c r="E190" i="7"/>
  <c r="E191" i="7"/>
  <c r="E278" i="13"/>
  <c r="E279" i="13"/>
  <c r="E186" i="7"/>
  <c r="E185" i="7"/>
  <c r="E183" i="7"/>
  <c r="E188" i="7" s="1"/>
  <c r="E184" i="7"/>
  <c r="E189" i="7" s="1"/>
  <c r="E293" i="13"/>
  <c r="E294" i="13"/>
  <c r="E284" i="13"/>
  <c r="E283" i="13"/>
  <c r="E282" i="13"/>
  <c r="E70" i="11"/>
  <c r="E69" i="11"/>
  <c r="E68" i="11"/>
  <c r="E67" i="11"/>
  <c r="E44" i="11"/>
  <c r="E38" i="11"/>
  <c r="E35" i="11"/>
  <c r="E34" i="11"/>
  <c r="E28" i="11"/>
  <c r="F28" i="11" s="1"/>
  <c r="E27" i="11"/>
  <c r="E26" i="11"/>
  <c r="E23" i="11"/>
  <c r="E22" i="11"/>
  <c r="E20" i="11"/>
  <c r="E18" i="11"/>
  <c r="E17" i="11"/>
  <c r="E14" i="11"/>
  <c r="E13" i="11"/>
  <c r="E203" i="7" l="1"/>
  <c r="E193" i="7"/>
  <c r="E204" i="7"/>
  <c r="E194" i="7"/>
  <c r="E284" i="8"/>
  <c r="E64" i="11"/>
  <c r="F64" i="11" s="1"/>
  <c r="E294" i="8"/>
  <c r="E282" i="8"/>
  <c r="E277" i="8"/>
  <c r="E57" i="11" s="1"/>
  <c r="F57" i="11" s="1"/>
  <c r="E280" i="8"/>
  <c r="E60" i="11" s="1"/>
  <c r="F60" i="11" s="1"/>
  <c r="E277" i="13"/>
  <c r="E65" i="11"/>
  <c r="F65" i="11" s="1"/>
  <c r="E291" i="13"/>
  <c r="E72" i="11" s="1"/>
  <c r="F72" i="11" s="1"/>
  <c r="E295" i="8"/>
  <c r="E75" i="11" s="1"/>
  <c r="F75" i="11" s="1"/>
  <c r="E55" i="11"/>
  <c r="F55" i="11" s="1"/>
  <c r="E283" i="8"/>
  <c r="E74" i="11"/>
  <c r="F74" i="11" s="1"/>
  <c r="E59" i="11"/>
  <c r="F59" i="11" s="1"/>
  <c r="E54" i="11"/>
  <c r="F54" i="11" s="1"/>
  <c r="E281" i="13"/>
  <c r="E10" i="11"/>
  <c r="F10" i="11" s="1"/>
  <c r="E9" i="11"/>
  <c r="F9" i="11" s="1"/>
  <c r="F68" i="11"/>
  <c r="F69" i="11"/>
  <c r="F70" i="11"/>
  <c r="F67" i="11"/>
  <c r="F46" i="11"/>
  <c r="F42" i="11"/>
  <c r="F43" i="11"/>
  <c r="F44" i="11"/>
  <c r="F41" i="11"/>
  <c r="F32" i="11"/>
  <c r="F33" i="11"/>
  <c r="F34" i="11"/>
  <c r="F35" i="11"/>
  <c r="F36" i="11"/>
  <c r="F37" i="11"/>
  <c r="F38" i="11"/>
  <c r="F31" i="11"/>
  <c r="F27" i="11"/>
  <c r="F26" i="11"/>
  <c r="F18" i="11"/>
  <c r="F20" i="11"/>
  <c r="F21" i="11"/>
  <c r="F22" i="11"/>
  <c r="F23" i="11"/>
  <c r="F17" i="11"/>
  <c r="F11" i="11"/>
  <c r="F12" i="11"/>
  <c r="F13" i="11"/>
  <c r="F14" i="11"/>
  <c r="F8" i="11"/>
  <c r="E2" i="10"/>
  <c r="E2" i="8"/>
  <c r="E2" i="7"/>
  <c r="E2" i="13"/>
  <c r="I35" i="14"/>
  <c r="F284" i="10"/>
  <c r="G282" i="10"/>
  <c r="G281" i="10"/>
  <c r="G280" i="10"/>
  <c r="G279" i="10"/>
  <c r="G277" i="10"/>
  <c r="H277" i="10" s="1"/>
  <c r="G276" i="10"/>
  <c r="H276" i="10" s="1"/>
  <c r="I276" i="10" s="1"/>
  <c r="G275" i="10"/>
  <c r="G274" i="10"/>
  <c r="G272" i="10"/>
  <c r="G271" i="10"/>
  <c r="G270" i="10"/>
  <c r="G269" i="10"/>
  <c r="H269" i="10" s="1"/>
  <c r="G267" i="10"/>
  <c r="G266" i="10"/>
  <c r="G265" i="10"/>
  <c r="G264" i="10"/>
  <c r="G262" i="10"/>
  <c r="G261" i="10"/>
  <c r="G260" i="10"/>
  <c r="F237" i="10"/>
  <c r="G235" i="10"/>
  <c r="G233" i="10"/>
  <c r="G230" i="10"/>
  <c r="G229" i="10"/>
  <c r="G228" i="10"/>
  <c r="G225" i="10"/>
  <c r="F218" i="10"/>
  <c r="G216" i="10"/>
  <c r="G214" i="10"/>
  <c r="H214" i="10" s="1"/>
  <c r="G211" i="10"/>
  <c r="H211" i="10" s="1"/>
  <c r="I211" i="10" s="1"/>
  <c r="G210" i="10"/>
  <c r="H210" i="10" s="1"/>
  <c r="G209" i="10"/>
  <c r="G208" i="10"/>
  <c r="G205" i="10"/>
  <c r="H205" i="10" s="1"/>
  <c r="I205" i="10" s="1"/>
  <c r="F198" i="10"/>
  <c r="G237" i="10" l="1"/>
  <c r="H225" i="10"/>
  <c r="I225" i="10" s="1"/>
  <c r="E15" i="11"/>
  <c r="G218" i="10"/>
  <c r="H282" i="10"/>
  <c r="I282" i="10" s="1"/>
  <c r="H281" i="10"/>
  <c r="I281" i="10" s="1"/>
  <c r="H280" i="10"/>
  <c r="I280" i="10" s="1"/>
  <c r="H279" i="10"/>
  <c r="I279" i="10" s="1"/>
  <c r="I277" i="10"/>
  <c r="H275" i="10"/>
  <c r="I275" i="10" s="1"/>
  <c r="H274" i="10"/>
  <c r="I274" i="10" s="1"/>
  <c r="H272" i="10"/>
  <c r="I272" i="10" s="1"/>
  <c r="H271" i="10"/>
  <c r="I271" i="10" s="1"/>
  <c r="H270" i="10"/>
  <c r="I270" i="10" s="1"/>
  <c r="I269" i="10"/>
  <c r="H267" i="10"/>
  <c r="I267" i="10" s="1"/>
  <c r="H266" i="10"/>
  <c r="I266" i="10" s="1"/>
  <c r="H265" i="10"/>
  <c r="I265" i="10" s="1"/>
  <c r="H264" i="10"/>
  <c r="I264" i="10" s="1"/>
  <c r="H262" i="10"/>
  <c r="I262" i="10" s="1"/>
  <c r="H261" i="10"/>
  <c r="I261" i="10" s="1"/>
  <c r="H260" i="10"/>
  <c r="I260" i="10" s="1"/>
  <c r="H235" i="10"/>
  <c r="I235" i="10" s="1"/>
  <c r="H233" i="10"/>
  <c r="I233" i="10" s="1"/>
  <c r="H230" i="10"/>
  <c r="I230" i="10" s="1"/>
  <c r="H229" i="10"/>
  <c r="I229" i="10" s="1"/>
  <c r="H228" i="10"/>
  <c r="I228" i="10" s="1"/>
  <c r="H216" i="10"/>
  <c r="I216" i="10" s="1"/>
  <c r="I214" i="10"/>
  <c r="I210" i="10"/>
  <c r="H209" i="10"/>
  <c r="I209" i="10" s="1"/>
  <c r="H208" i="10"/>
  <c r="I208" i="10" s="1"/>
  <c r="I218" i="10" s="1"/>
  <c r="F179" i="10"/>
  <c r="I237" i="10" l="1"/>
  <c r="H237" i="10"/>
  <c r="H218" i="10"/>
  <c r="G196" i="10"/>
  <c r="H196" i="10" s="1"/>
  <c r="G194" i="10"/>
  <c r="G191" i="10"/>
  <c r="H191" i="10" s="1"/>
  <c r="G190" i="10"/>
  <c r="G189" i="10"/>
  <c r="H189" i="10" s="1"/>
  <c r="G186" i="10"/>
  <c r="G177" i="10"/>
  <c r="H177" i="10" s="1"/>
  <c r="I177" i="10" s="1"/>
  <c r="G175" i="10"/>
  <c r="H175" i="10" s="1"/>
  <c r="I175" i="10" s="1"/>
  <c r="G172" i="10"/>
  <c r="H172" i="10" s="1"/>
  <c r="I172" i="10" s="1"/>
  <c r="G171" i="10"/>
  <c r="G170" i="10"/>
  <c r="G167" i="10"/>
  <c r="F160" i="10"/>
  <c r="G158" i="10"/>
  <c r="H158" i="10" s="1"/>
  <c r="G156" i="10"/>
  <c r="G153" i="10"/>
  <c r="G152" i="10"/>
  <c r="H152" i="10" s="1"/>
  <c r="G151" i="10"/>
  <c r="G148" i="10"/>
  <c r="G147" i="10"/>
  <c r="F140" i="10"/>
  <c r="G138" i="10"/>
  <c r="H138" i="10" s="1"/>
  <c r="I138" i="10" s="1"/>
  <c r="G136" i="10"/>
  <c r="G135" i="10"/>
  <c r="H135" i="10" s="1"/>
  <c r="I135" i="10" s="1"/>
  <c r="G132" i="10"/>
  <c r="H132" i="10" s="1"/>
  <c r="G131" i="10"/>
  <c r="G130" i="10"/>
  <c r="H130" i="10" s="1"/>
  <c r="I130" i="10" s="1"/>
  <c r="G129" i="10"/>
  <c r="G128" i="10"/>
  <c r="G125" i="10"/>
  <c r="G124" i="10"/>
  <c r="G121" i="10"/>
  <c r="F114" i="10"/>
  <c r="G112" i="10"/>
  <c r="H112" i="10" s="1"/>
  <c r="G110" i="10"/>
  <c r="G107" i="10"/>
  <c r="G106" i="10"/>
  <c r="G105" i="10"/>
  <c r="H105" i="10" s="1"/>
  <c r="G102" i="10"/>
  <c r="G198" i="10" l="1"/>
  <c r="G140" i="10"/>
  <c r="G160" i="10"/>
  <c r="G179" i="10"/>
  <c r="H128" i="10"/>
  <c r="I128" i="10" s="1"/>
  <c r="H186" i="10"/>
  <c r="H106" i="10"/>
  <c r="I106" i="10" s="1"/>
  <c r="G114" i="10"/>
  <c r="I132" i="10"/>
  <c r="I105" i="10"/>
  <c r="I196" i="10"/>
  <c r="H194" i="10"/>
  <c r="I194" i="10" s="1"/>
  <c r="I191" i="10"/>
  <c r="H190" i="10"/>
  <c r="I190" i="10" s="1"/>
  <c r="I189" i="10"/>
  <c r="H171" i="10"/>
  <c r="I171" i="10" s="1"/>
  <c r="H170" i="10"/>
  <c r="I170" i="10" s="1"/>
  <c r="H167" i="10"/>
  <c r="I158" i="10"/>
  <c r="H156" i="10"/>
  <c r="I156" i="10" s="1"/>
  <c r="H153" i="10"/>
  <c r="I153" i="10" s="1"/>
  <c r="I152" i="10"/>
  <c r="H151" i="10"/>
  <c r="I151" i="10" s="1"/>
  <c r="H148" i="10"/>
  <c r="I148" i="10" s="1"/>
  <c r="H147" i="10"/>
  <c r="H136" i="10"/>
  <c r="I136" i="10" s="1"/>
  <c r="H131" i="10"/>
  <c r="I131" i="10" s="1"/>
  <c r="H129" i="10"/>
  <c r="I129" i="10" s="1"/>
  <c r="H125" i="10"/>
  <c r="I125" i="10" s="1"/>
  <c r="H124" i="10"/>
  <c r="I124" i="10" s="1"/>
  <c r="H121" i="10"/>
  <c r="I112" i="10"/>
  <c r="H110" i="10"/>
  <c r="I110" i="10" s="1"/>
  <c r="H107" i="10"/>
  <c r="I107" i="10" s="1"/>
  <c r="H102" i="10"/>
  <c r="F95" i="10"/>
  <c r="G93" i="10"/>
  <c r="G91" i="10"/>
  <c r="G88" i="10"/>
  <c r="G87" i="10"/>
  <c r="G86" i="10"/>
  <c r="G83" i="10"/>
  <c r="F76" i="10"/>
  <c r="G74" i="10"/>
  <c r="G72" i="10"/>
  <c r="G71" i="10"/>
  <c r="G70" i="10"/>
  <c r="H70" i="10" s="1"/>
  <c r="I70" i="10" s="1"/>
  <c r="G67" i="10"/>
  <c r="H67" i="10" s="1"/>
  <c r="I67" i="10" s="1"/>
  <c r="G66" i="10"/>
  <c r="G65" i="10"/>
  <c r="G64" i="10"/>
  <c r="G63" i="10"/>
  <c r="H63" i="10" s="1"/>
  <c r="G60" i="10"/>
  <c r="G59" i="10"/>
  <c r="H59" i="10" s="1"/>
  <c r="G58" i="10"/>
  <c r="G57" i="10"/>
  <c r="H57" i="10" s="1"/>
  <c r="G54" i="10"/>
  <c r="G53" i="10"/>
  <c r="F46" i="10"/>
  <c r="F26" i="10"/>
  <c r="G44" i="10"/>
  <c r="G42" i="10"/>
  <c r="H42" i="10" s="1"/>
  <c r="I42" i="10" s="1"/>
  <c r="G39" i="10"/>
  <c r="G38" i="10"/>
  <c r="G37" i="10"/>
  <c r="H37" i="10" s="1"/>
  <c r="G34" i="10"/>
  <c r="G33" i="10"/>
  <c r="G24" i="10"/>
  <c r="H24" i="10" s="1"/>
  <c r="I24" i="10" s="1"/>
  <c r="G22" i="10"/>
  <c r="G21" i="10"/>
  <c r="G18" i="10"/>
  <c r="G17" i="10"/>
  <c r="H17" i="10" s="1"/>
  <c r="G16" i="10"/>
  <c r="H16" i="10" s="1"/>
  <c r="G15" i="10"/>
  <c r="G12" i="10"/>
  <c r="H12" i="10" s="1"/>
  <c r="I12" i="10" s="1"/>
  <c r="G9" i="10"/>
  <c r="H9" i="10" s="1"/>
  <c r="G8" i="10"/>
  <c r="F201" i="9"/>
  <c r="G199" i="9"/>
  <c r="G198" i="9"/>
  <c r="G196" i="9"/>
  <c r="G194" i="9"/>
  <c r="G193" i="9"/>
  <c r="G192" i="9"/>
  <c r="H192" i="9" s="1"/>
  <c r="G191" i="9"/>
  <c r="H191" i="9" s="1"/>
  <c r="I191" i="9" s="1"/>
  <c r="G189" i="9"/>
  <c r="G188" i="9"/>
  <c r="H188" i="9" s="1"/>
  <c r="G186" i="9"/>
  <c r="H186" i="9" s="1"/>
  <c r="G184" i="9"/>
  <c r="G183" i="9"/>
  <c r="H183" i="9" s="1"/>
  <c r="G181" i="9"/>
  <c r="G179" i="9"/>
  <c r="G178" i="9"/>
  <c r="H178" i="9" s="1"/>
  <c r="I178" i="9" s="1"/>
  <c r="F172" i="9"/>
  <c r="G170" i="9"/>
  <c r="H170" i="9" s="1"/>
  <c r="G168" i="9"/>
  <c r="G165" i="9"/>
  <c r="H165" i="9" s="1"/>
  <c r="G164" i="9"/>
  <c r="H164" i="9" s="1"/>
  <c r="G163" i="9"/>
  <c r="G160" i="9"/>
  <c r="F153" i="9"/>
  <c r="G149" i="9"/>
  <c r="G148" i="9"/>
  <c r="H148" i="9" s="1"/>
  <c r="I148" i="9" s="1"/>
  <c r="G147" i="9"/>
  <c r="H147" i="9" s="1"/>
  <c r="I147" i="9" s="1"/>
  <c r="G144" i="9"/>
  <c r="H144" i="9" s="1"/>
  <c r="I144" i="9" s="1"/>
  <c r="G143" i="9"/>
  <c r="G142" i="9"/>
  <c r="G141" i="9"/>
  <c r="H141" i="9" s="1"/>
  <c r="G140" i="9"/>
  <c r="G137" i="9"/>
  <c r="G136" i="9"/>
  <c r="G135" i="9"/>
  <c r="F128" i="9"/>
  <c r="G126" i="9"/>
  <c r="G124" i="9"/>
  <c r="G121" i="9"/>
  <c r="G128" i="9" s="1"/>
  <c r="G120" i="9"/>
  <c r="G119" i="9"/>
  <c r="G116" i="9"/>
  <c r="F109" i="9"/>
  <c r="G107" i="9"/>
  <c r="H107" i="9" s="1"/>
  <c r="I107" i="9" s="1"/>
  <c r="G105" i="9"/>
  <c r="H105" i="9" s="1"/>
  <c r="I105" i="9" s="1"/>
  <c r="G102" i="9"/>
  <c r="G101" i="9"/>
  <c r="H101" i="9" s="1"/>
  <c r="G100" i="9"/>
  <c r="H100" i="9" s="1"/>
  <c r="I100" i="9" s="1"/>
  <c r="G97" i="9"/>
  <c r="H97" i="9" s="1"/>
  <c r="F90" i="9"/>
  <c r="G88" i="9"/>
  <c r="H88" i="9" s="1"/>
  <c r="I88" i="9" s="1"/>
  <c r="G86" i="9"/>
  <c r="H86" i="9" s="1"/>
  <c r="G83" i="9"/>
  <c r="G82" i="9"/>
  <c r="G81" i="9"/>
  <c r="H81" i="9" s="1"/>
  <c r="G78" i="9"/>
  <c r="H78" i="9" s="1"/>
  <c r="F71" i="9"/>
  <c r="G67" i="9"/>
  <c r="H67" i="9" s="1"/>
  <c r="I67" i="9" s="1"/>
  <c r="G66" i="9"/>
  <c r="H66" i="9" s="1"/>
  <c r="I66" i="9" s="1"/>
  <c r="H65" i="9"/>
  <c r="G65" i="9"/>
  <c r="G62" i="9"/>
  <c r="H62" i="9" s="1"/>
  <c r="I62" i="9" s="1"/>
  <c r="G61" i="9"/>
  <c r="G60" i="9"/>
  <c r="H60" i="9" s="1"/>
  <c r="I60" i="9" s="1"/>
  <c r="G57" i="9"/>
  <c r="G56" i="9"/>
  <c r="G55" i="9"/>
  <c r="H55" i="9" s="1"/>
  <c r="I55" i="9" s="1"/>
  <c r="G54" i="9"/>
  <c r="F47" i="9"/>
  <c r="G45" i="9"/>
  <c r="G43" i="9"/>
  <c r="H43" i="9" s="1"/>
  <c r="I43" i="9" s="1"/>
  <c r="G42" i="9"/>
  <c r="G39" i="9"/>
  <c r="H39" i="9" s="1"/>
  <c r="I39" i="9" s="1"/>
  <c r="G38" i="9"/>
  <c r="G37" i="9"/>
  <c r="H37" i="9" s="1"/>
  <c r="I37" i="9" s="1"/>
  <c r="G36" i="9"/>
  <c r="H36" i="9" s="1"/>
  <c r="I36" i="9" s="1"/>
  <c r="G35" i="9"/>
  <c r="G34" i="9"/>
  <c r="G31" i="9"/>
  <c r="H31" i="9" s="1"/>
  <c r="I31" i="9" s="1"/>
  <c r="G28" i="9"/>
  <c r="H28" i="9" s="1"/>
  <c r="I28" i="9" s="1"/>
  <c r="G27" i="9"/>
  <c r="F20" i="9"/>
  <c r="G18" i="9"/>
  <c r="G16" i="9"/>
  <c r="G13" i="9"/>
  <c r="G12" i="9"/>
  <c r="G11" i="9"/>
  <c r="F297" i="8"/>
  <c r="F208" i="7"/>
  <c r="G295" i="8"/>
  <c r="G294" i="8"/>
  <c r="G293" i="8"/>
  <c r="H293" i="8" s="1"/>
  <c r="G292" i="8"/>
  <c r="H292" i="8" s="1"/>
  <c r="I292" i="8" s="1"/>
  <c r="G290" i="8"/>
  <c r="H290" i="8" s="1"/>
  <c r="I290" i="8" s="1"/>
  <c r="G289" i="8"/>
  <c r="H289" i="8" s="1"/>
  <c r="I289" i="8" s="1"/>
  <c r="G288" i="8"/>
  <c r="H288" i="8" s="1"/>
  <c r="G287" i="8"/>
  <c r="G285" i="8"/>
  <c r="H285" i="8" s="1"/>
  <c r="G284" i="8"/>
  <c r="H284" i="8" s="1"/>
  <c r="G283" i="8"/>
  <c r="G282" i="8"/>
  <c r="G280" i="8"/>
  <c r="G279" i="8"/>
  <c r="G278" i="8"/>
  <c r="H278" i="8" s="1"/>
  <c r="I278" i="8" s="1"/>
  <c r="G277" i="8"/>
  <c r="G275" i="8"/>
  <c r="G274" i="8"/>
  <c r="G273" i="8"/>
  <c r="G272" i="8"/>
  <c r="F215" i="8"/>
  <c r="G213" i="8"/>
  <c r="G211" i="8"/>
  <c r="H211" i="8" s="1"/>
  <c r="G208" i="8"/>
  <c r="H208" i="8" s="1"/>
  <c r="G207" i="8"/>
  <c r="G204" i="8"/>
  <c r="F197" i="8"/>
  <c r="G195" i="8"/>
  <c r="H195" i="8" s="1"/>
  <c r="G193" i="8"/>
  <c r="G190" i="8"/>
  <c r="G189" i="8"/>
  <c r="H189" i="8" s="1"/>
  <c r="I189" i="8" s="1"/>
  <c r="G188" i="8"/>
  <c r="G185" i="8"/>
  <c r="F178" i="8"/>
  <c r="G176" i="8"/>
  <c r="G174" i="8"/>
  <c r="G171" i="8"/>
  <c r="G170" i="8"/>
  <c r="G169" i="8"/>
  <c r="G166" i="8"/>
  <c r="F159" i="8"/>
  <c r="G157" i="8"/>
  <c r="G155" i="8"/>
  <c r="G154" i="8"/>
  <c r="G153" i="8"/>
  <c r="G150" i="8"/>
  <c r="G149" i="8"/>
  <c r="G148" i="8"/>
  <c r="G147" i="8"/>
  <c r="G146" i="8"/>
  <c r="G145" i="8"/>
  <c r="G142" i="8"/>
  <c r="G139" i="8"/>
  <c r="H139" i="8" s="1"/>
  <c r="G138" i="8"/>
  <c r="F131" i="8"/>
  <c r="G129" i="8"/>
  <c r="G127" i="8"/>
  <c r="G124" i="8"/>
  <c r="H124" i="8" s="1"/>
  <c r="G123" i="8"/>
  <c r="H123" i="8" s="1"/>
  <c r="I123" i="8" s="1"/>
  <c r="G122" i="8"/>
  <c r="G119" i="8"/>
  <c r="H119" i="8" s="1"/>
  <c r="F112" i="8"/>
  <c r="G110" i="8"/>
  <c r="G108" i="8"/>
  <c r="G107" i="8"/>
  <c r="G104" i="8"/>
  <c r="G103" i="8"/>
  <c r="G102" i="8"/>
  <c r="G101" i="8"/>
  <c r="G98" i="8"/>
  <c r="G95" i="8"/>
  <c r="F88" i="8"/>
  <c r="G86" i="8"/>
  <c r="G84" i="8"/>
  <c r="G81" i="8"/>
  <c r="H81" i="8" s="1"/>
  <c r="I81" i="8" s="1"/>
  <c r="G80" i="8"/>
  <c r="G79" i="8"/>
  <c r="G76" i="8"/>
  <c r="F69" i="8"/>
  <c r="G67" i="8"/>
  <c r="G65" i="8"/>
  <c r="G62" i="8"/>
  <c r="G61" i="8"/>
  <c r="G60" i="8"/>
  <c r="G57" i="8"/>
  <c r="F50" i="8"/>
  <c r="G48" i="8"/>
  <c r="G46" i="8"/>
  <c r="G45" i="8"/>
  <c r="H45" i="8" s="1"/>
  <c r="I45" i="8" s="1"/>
  <c r="G42" i="8"/>
  <c r="G41" i="8"/>
  <c r="H41" i="8" s="1"/>
  <c r="G40" i="8"/>
  <c r="H40" i="8" s="1"/>
  <c r="G39" i="8"/>
  <c r="G36" i="8"/>
  <c r="H36" i="8" s="1"/>
  <c r="G35" i="8"/>
  <c r="F28" i="8"/>
  <c r="G26" i="8"/>
  <c r="G24" i="8"/>
  <c r="G23" i="8"/>
  <c r="G20" i="8"/>
  <c r="H20" i="8" s="1"/>
  <c r="G19" i="8"/>
  <c r="G18" i="8"/>
  <c r="G17" i="8"/>
  <c r="G16" i="8"/>
  <c r="G15" i="8"/>
  <c r="G12" i="8"/>
  <c r="G9" i="8"/>
  <c r="G8" i="8"/>
  <c r="H8" i="8" s="1"/>
  <c r="F296" i="13"/>
  <c r="G206" i="7"/>
  <c r="G205" i="7"/>
  <c r="G204" i="7"/>
  <c r="H204" i="7" s="1"/>
  <c r="I204" i="7" s="1"/>
  <c r="G203" i="7"/>
  <c r="H203" i="7" s="1"/>
  <c r="G201" i="7"/>
  <c r="H201" i="7" s="1"/>
  <c r="I201" i="7" s="1"/>
  <c r="G200" i="7"/>
  <c r="H200" i="7" s="1"/>
  <c r="I200" i="7" s="1"/>
  <c r="G199" i="7"/>
  <c r="G198" i="7"/>
  <c r="G196" i="7"/>
  <c r="H196" i="7" s="1"/>
  <c r="G195" i="7"/>
  <c r="H195" i="7" s="1"/>
  <c r="I195" i="7" s="1"/>
  <c r="G194" i="7"/>
  <c r="G193" i="7"/>
  <c r="H193" i="7" s="1"/>
  <c r="I193" i="7" s="1"/>
  <c r="G191" i="7"/>
  <c r="G190" i="7"/>
  <c r="G189" i="7"/>
  <c r="H189" i="7" s="1"/>
  <c r="G188" i="7"/>
  <c r="G186" i="7"/>
  <c r="G185" i="7"/>
  <c r="H185" i="7" s="1"/>
  <c r="G184" i="7"/>
  <c r="H184" i="7" s="1"/>
  <c r="F179" i="7"/>
  <c r="G177" i="7"/>
  <c r="H177" i="7" s="1"/>
  <c r="G175" i="7"/>
  <c r="G174" i="7"/>
  <c r="H174" i="7" s="1"/>
  <c r="G173" i="7"/>
  <c r="H173" i="7" s="1"/>
  <c r="G170" i="7"/>
  <c r="F163" i="7"/>
  <c r="G161" i="7"/>
  <c r="H161" i="7" s="1"/>
  <c r="G159" i="7"/>
  <c r="G156" i="7"/>
  <c r="G155" i="7"/>
  <c r="G154" i="7"/>
  <c r="G151" i="7"/>
  <c r="H151" i="7" s="1"/>
  <c r="I151" i="7" s="1"/>
  <c r="F144" i="7"/>
  <c r="G142" i="7"/>
  <c r="G140" i="7"/>
  <c r="H140" i="7" s="1"/>
  <c r="I140" i="7" s="1"/>
  <c r="G137" i="7"/>
  <c r="H137" i="7" s="1"/>
  <c r="G136" i="7"/>
  <c r="G133" i="7"/>
  <c r="F126" i="7"/>
  <c r="G124" i="7"/>
  <c r="G122" i="7"/>
  <c r="G119" i="7"/>
  <c r="G118" i="7"/>
  <c r="H118" i="7" s="1"/>
  <c r="I118" i="7" s="1"/>
  <c r="G117" i="7"/>
  <c r="G114" i="7"/>
  <c r="H114" i="7" s="1"/>
  <c r="I114" i="7" s="1"/>
  <c r="F107" i="7"/>
  <c r="G105" i="7"/>
  <c r="H105" i="7" s="1"/>
  <c r="I105" i="7" s="1"/>
  <c r="G103" i="7"/>
  <c r="G100" i="7"/>
  <c r="H100" i="7" s="1"/>
  <c r="G99" i="7"/>
  <c r="G98" i="7"/>
  <c r="G95" i="7"/>
  <c r="H95" i="7" s="1"/>
  <c r="I95" i="7" s="1"/>
  <c r="F88" i="7"/>
  <c r="G86" i="7"/>
  <c r="H86" i="7" s="1"/>
  <c r="G84" i="7"/>
  <c r="G81" i="7"/>
  <c r="G80" i="7"/>
  <c r="G77" i="7"/>
  <c r="G88" i="7" s="1"/>
  <c r="F70" i="7"/>
  <c r="G68" i="7"/>
  <c r="G66" i="7"/>
  <c r="G65" i="7"/>
  <c r="H65" i="7" s="1"/>
  <c r="G62" i="7"/>
  <c r="H62" i="7" s="1"/>
  <c r="G61" i="7"/>
  <c r="G58" i="7"/>
  <c r="G55" i="7"/>
  <c r="H55" i="7" s="1"/>
  <c r="G54" i="7"/>
  <c r="G70" i="7" s="1"/>
  <c r="F47" i="7"/>
  <c r="G45" i="7"/>
  <c r="H45" i="7" s="1"/>
  <c r="G43" i="7"/>
  <c r="G40" i="7"/>
  <c r="H40" i="7" s="1"/>
  <c r="I40" i="7" s="1"/>
  <c r="G39" i="7"/>
  <c r="H39" i="7" s="1"/>
  <c r="G38" i="7"/>
  <c r="G37" i="7"/>
  <c r="G36" i="7"/>
  <c r="G35" i="7"/>
  <c r="G34" i="7"/>
  <c r="G31" i="7"/>
  <c r="G30" i="7"/>
  <c r="H30" i="7" s="1"/>
  <c r="I30" i="7" s="1"/>
  <c r="G29" i="7"/>
  <c r="G28" i="7"/>
  <c r="H28" i="7" s="1"/>
  <c r="I28" i="7" s="1"/>
  <c r="F21" i="7"/>
  <c r="G19" i="7"/>
  <c r="H19" i="7" s="1"/>
  <c r="I19" i="7" s="1"/>
  <c r="G17" i="7"/>
  <c r="H17" i="7" s="1"/>
  <c r="G14" i="7"/>
  <c r="H14" i="7" s="1"/>
  <c r="I14" i="7" s="1"/>
  <c r="G13" i="7"/>
  <c r="G12" i="7"/>
  <c r="H12" i="7" s="1"/>
  <c r="I12" i="7" s="1"/>
  <c r="G9" i="7"/>
  <c r="G8" i="7"/>
  <c r="H179" i="10" l="1"/>
  <c r="G172" i="9"/>
  <c r="G47" i="9"/>
  <c r="G179" i="7"/>
  <c r="G163" i="7"/>
  <c r="G144" i="7"/>
  <c r="G47" i="7"/>
  <c r="G21" i="7"/>
  <c r="F210" i="7"/>
  <c r="G76" i="10"/>
  <c r="G46" i="10"/>
  <c r="G95" i="10"/>
  <c r="G26" i="10"/>
  <c r="F299" i="8"/>
  <c r="G112" i="8"/>
  <c r="G215" i="8"/>
  <c r="G131" i="8"/>
  <c r="G197" i="8"/>
  <c r="G159" i="8"/>
  <c r="G69" i="8"/>
  <c r="G88" i="8"/>
  <c r="G178" i="8"/>
  <c r="G50" i="8"/>
  <c r="I20" i="8"/>
  <c r="H193" i="8"/>
  <c r="I193" i="8" s="1"/>
  <c r="G28" i="8"/>
  <c r="H9" i="8"/>
  <c r="G297" i="8"/>
  <c r="H160" i="10"/>
  <c r="I147" i="10"/>
  <c r="I160" i="10" s="1"/>
  <c r="I167" i="10"/>
  <c r="I179" i="10" s="1"/>
  <c r="I121" i="10"/>
  <c r="I140" i="10" s="1"/>
  <c r="H140" i="10"/>
  <c r="F286" i="10"/>
  <c r="I186" i="10"/>
  <c r="I198" i="10" s="1"/>
  <c r="H198" i="10"/>
  <c r="I102" i="10"/>
  <c r="I114" i="10" s="1"/>
  <c r="H114" i="10"/>
  <c r="F203" i="9"/>
  <c r="I65" i="9"/>
  <c r="H160" i="9"/>
  <c r="G90" i="9"/>
  <c r="G109" i="9"/>
  <c r="I9" i="7"/>
  <c r="G126" i="7"/>
  <c r="H155" i="7"/>
  <c r="H117" i="7"/>
  <c r="I117" i="7" s="1"/>
  <c r="H175" i="7"/>
  <c r="I175" i="7" s="1"/>
  <c r="H77" i="7"/>
  <c r="I77" i="7" s="1"/>
  <c r="H9" i="7"/>
  <c r="H81" i="7"/>
  <c r="I81" i="7" s="1"/>
  <c r="I161" i="7"/>
  <c r="H43" i="7"/>
  <c r="I43" i="7" s="1"/>
  <c r="G107" i="7"/>
  <c r="H93" i="10"/>
  <c r="I93" i="10" s="1"/>
  <c r="H91" i="10"/>
  <c r="I91" i="10" s="1"/>
  <c r="H88" i="10"/>
  <c r="I88" i="10" s="1"/>
  <c r="H87" i="10"/>
  <c r="I87" i="10" s="1"/>
  <c r="H86" i="10"/>
  <c r="I86" i="10" s="1"/>
  <c r="H83" i="10"/>
  <c r="H74" i="10"/>
  <c r="I74" i="10" s="1"/>
  <c r="H72" i="10"/>
  <c r="I72" i="10" s="1"/>
  <c r="H71" i="10"/>
  <c r="I71" i="10" s="1"/>
  <c r="H66" i="10"/>
  <c r="I66" i="10" s="1"/>
  <c r="H65" i="10"/>
  <c r="I65" i="10" s="1"/>
  <c r="H64" i="10"/>
  <c r="I64" i="10" s="1"/>
  <c r="I63" i="10"/>
  <c r="H60" i="10"/>
  <c r="I60" i="10" s="1"/>
  <c r="I59" i="10"/>
  <c r="H58" i="10"/>
  <c r="I58" i="10" s="1"/>
  <c r="I57" i="10"/>
  <c r="H54" i="10"/>
  <c r="I54" i="10" s="1"/>
  <c r="H53" i="10"/>
  <c r="H44" i="10"/>
  <c r="I44" i="10" s="1"/>
  <c r="H39" i="10"/>
  <c r="I39" i="10" s="1"/>
  <c r="H38" i="10"/>
  <c r="I38" i="10" s="1"/>
  <c r="I37" i="10"/>
  <c r="H33" i="10"/>
  <c r="H34" i="10"/>
  <c r="I34" i="10" s="1"/>
  <c r="H22" i="10"/>
  <c r="I22" i="10" s="1"/>
  <c r="H21" i="10"/>
  <c r="I21" i="10" s="1"/>
  <c r="H18" i="10"/>
  <c r="I18" i="10" s="1"/>
  <c r="I17" i="10"/>
  <c r="I16" i="10"/>
  <c r="H15" i="10"/>
  <c r="I15" i="10" s="1"/>
  <c r="I9" i="10"/>
  <c r="H8" i="10"/>
  <c r="H199" i="9"/>
  <c r="I199" i="9" s="1"/>
  <c r="H198" i="9"/>
  <c r="I198" i="9" s="1"/>
  <c r="H196" i="9"/>
  <c r="I196" i="9" s="1"/>
  <c r="H194" i="9"/>
  <c r="I194" i="9" s="1"/>
  <c r="H193" i="9"/>
  <c r="I193" i="9" s="1"/>
  <c r="I192" i="9"/>
  <c r="H189" i="9"/>
  <c r="I189" i="9" s="1"/>
  <c r="I188" i="9"/>
  <c r="I186" i="9"/>
  <c r="H184" i="9"/>
  <c r="I184" i="9" s="1"/>
  <c r="I183" i="9"/>
  <c r="H181" i="9"/>
  <c r="I181" i="9" s="1"/>
  <c r="H179" i="9"/>
  <c r="I179" i="9" s="1"/>
  <c r="I170" i="9"/>
  <c r="H168" i="9"/>
  <c r="I168" i="9" s="1"/>
  <c r="I165" i="9"/>
  <c r="I164" i="9"/>
  <c r="H163" i="9"/>
  <c r="I163" i="9" s="1"/>
  <c r="H149" i="9"/>
  <c r="I149" i="9" s="1"/>
  <c r="H143" i="9"/>
  <c r="I143" i="9" s="1"/>
  <c r="H142" i="9"/>
  <c r="I142" i="9" s="1"/>
  <c r="I141" i="9"/>
  <c r="H140" i="9"/>
  <c r="I140" i="9" s="1"/>
  <c r="H137" i="9"/>
  <c r="I137" i="9" s="1"/>
  <c r="H136" i="9"/>
  <c r="I136" i="9" s="1"/>
  <c r="H135" i="9"/>
  <c r="H126" i="9"/>
  <c r="I126" i="9" s="1"/>
  <c r="H124" i="9"/>
  <c r="I124" i="9" s="1"/>
  <c r="H121" i="9"/>
  <c r="I121" i="9" s="1"/>
  <c r="H120" i="9"/>
  <c r="I120" i="9" s="1"/>
  <c r="H119" i="9"/>
  <c r="I119" i="9" s="1"/>
  <c r="H116" i="9"/>
  <c r="I102" i="9"/>
  <c r="H102" i="9"/>
  <c r="H109" i="9" s="1"/>
  <c r="I101" i="9"/>
  <c r="I97" i="9"/>
  <c r="I86" i="9"/>
  <c r="H83" i="9"/>
  <c r="I83" i="9" s="1"/>
  <c r="H82" i="9"/>
  <c r="I81" i="9"/>
  <c r="I78" i="9"/>
  <c r="H61" i="9"/>
  <c r="I61" i="9" s="1"/>
  <c r="H57" i="9"/>
  <c r="I57" i="9" s="1"/>
  <c r="H56" i="9"/>
  <c r="I56" i="9" s="1"/>
  <c r="H54" i="9"/>
  <c r="H45" i="9"/>
  <c r="I45" i="9" s="1"/>
  <c r="H42" i="9"/>
  <c r="I42" i="9" s="1"/>
  <c r="H38" i="9"/>
  <c r="I38" i="9" s="1"/>
  <c r="H35" i="9"/>
  <c r="I35" i="9" s="1"/>
  <c r="H34" i="9"/>
  <c r="I34" i="9" s="1"/>
  <c r="H27" i="9"/>
  <c r="H18" i="9"/>
  <c r="I18" i="9" s="1"/>
  <c r="H16" i="9"/>
  <c r="I16" i="9" s="1"/>
  <c r="H13" i="9"/>
  <c r="I13" i="9" s="1"/>
  <c r="H12" i="9"/>
  <c r="I12" i="9" s="1"/>
  <c r="H11" i="9"/>
  <c r="I11" i="9" s="1"/>
  <c r="H295" i="8"/>
  <c r="I295" i="8" s="1"/>
  <c r="H294" i="8"/>
  <c r="I294" i="8" s="1"/>
  <c r="I293" i="8"/>
  <c r="I288" i="8"/>
  <c r="H287" i="8"/>
  <c r="I287" i="8" s="1"/>
  <c r="I285" i="8"/>
  <c r="I284" i="8"/>
  <c r="H283" i="8"/>
  <c r="I283" i="8" s="1"/>
  <c r="H282" i="8"/>
  <c r="I282" i="8" s="1"/>
  <c r="H280" i="8"/>
  <c r="I280" i="8" s="1"/>
  <c r="H279" i="8"/>
  <c r="I279" i="8" s="1"/>
  <c r="H277" i="8"/>
  <c r="H275" i="8"/>
  <c r="I275" i="8" s="1"/>
  <c r="H274" i="8"/>
  <c r="I274" i="8" s="1"/>
  <c r="H273" i="8"/>
  <c r="I273" i="8" s="1"/>
  <c r="H272" i="8"/>
  <c r="I272" i="8" s="1"/>
  <c r="H213" i="8"/>
  <c r="I213" i="8" s="1"/>
  <c r="I211" i="8"/>
  <c r="I208" i="8"/>
  <c r="H207" i="8"/>
  <c r="I207" i="8" s="1"/>
  <c r="H204" i="8"/>
  <c r="I195" i="8"/>
  <c r="H190" i="8"/>
  <c r="I190" i="8" s="1"/>
  <c r="H188" i="8"/>
  <c r="I188" i="8" s="1"/>
  <c r="H185" i="8"/>
  <c r="H176" i="8"/>
  <c r="I176" i="8" s="1"/>
  <c r="H174" i="8"/>
  <c r="I174" i="8" s="1"/>
  <c r="H171" i="8"/>
  <c r="I171" i="8" s="1"/>
  <c r="H170" i="8"/>
  <c r="I170" i="8" s="1"/>
  <c r="H169" i="8"/>
  <c r="I169" i="8" s="1"/>
  <c r="H166" i="8"/>
  <c r="H157" i="8"/>
  <c r="I157" i="8" s="1"/>
  <c r="H155" i="8"/>
  <c r="I155" i="8" s="1"/>
  <c r="H154" i="8"/>
  <c r="I154" i="8" s="1"/>
  <c r="H153" i="8"/>
  <c r="I153" i="8" s="1"/>
  <c r="H150" i="8"/>
  <c r="I150" i="8" s="1"/>
  <c r="H149" i="8"/>
  <c r="I149" i="8" s="1"/>
  <c r="H148" i="8"/>
  <c r="I148" i="8" s="1"/>
  <c r="H147" i="8"/>
  <c r="I147" i="8" s="1"/>
  <c r="H146" i="8"/>
  <c r="I146" i="8" s="1"/>
  <c r="H145" i="8"/>
  <c r="I145" i="8" s="1"/>
  <c r="H142" i="8"/>
  <c r="I142" i="8" s="1"/>
  <c r="I139" i="8"/>
  <c r="H138" i="8"/>
  <c r="H129" i="8"/>
  <c r="I129" i="8" s="1"/>
  <c r="H127" i="8"/>
  <c r="I127" i="8" s="1"/>
  <c r="I124" i="8"/>
  <c r="H122" i="8"/>
  <c r="I119" i="8"/>
  <c r="H110" i="8"/>
  <c r="I110" i="8" s="1"/>
  <c r="H108" i="8"/>
  <c r="I108" i="8" s="1"/>
  <c r="H107" i="8"/>
  <c r="I107" i="8" s="1"/>
  <c r="H104" i="8"/>
  <c r="I104" i="8" s="1"/>
  <c r="H103" i="8"/>
  <c r="I103" i="8" s="1"/>
  <c r="H102" i="8"/>
  <c r="I102" i="8" s="1"/>
  <c r="H101" i="8"/>
  <c r="I101" i="8" s="1"/>
  <c r="H98" i="8"/>
  <c r="I98" i="8" s="1"/>
  <c r="H95" i="8"/>
  <c r="H86" i="8"/>
  <c r="I86" i="8" s="1"/>
  <c r="H84" i="8"/>
  <c r="I84" i="8" s="1"/>
  <c r="H80" i="8"/>
  <c r="I80" i="8" s="1"/>
  <c r="H79" i="8"/>
  <c r="I79" i="8" s="1"/>
  <c r="H76" i="8"/>
  <c r="H67" i="8"/>
  <c r="I67" i="8" s="1"/>
  <c r="H65" i="8"/>
  <c r="I65" i="8" s="1"/>
  <c r="H62" i="8"/>
  <c r="I62" i="8" s="1"/>
  <c r="H61" i="8"/>
  <c r="I61" i="8" s="1"/>
  <c r="H60" i="8"/>
  <c r="I60" i="8" s="1"/>
  <c r="H57" i="8"/>
  <c r="H48" i="8"/>
  <c r="I48" i="8" s="1"/>
  <c r="H46" i="8"/>
  <c r="I46" i="8" s="1"/>
  <c r="H42" i="8"/>
  <c r="I42" i="8" s="1"/>
  <c r="I41" i="8"/>
  <c r="I40" i="8"/>
  <c r="H39" i="8"/>
  <c r="I39" i="8" s="1"/>
  <c r="I36" i="8"/>
  <c r="H35" i="8"/>
  <c r="H26" i="8"/>
  <c r="I26" i="8" s="1"/>
  <c r="H24" i="8"/>
  <c r="I24" i="8" s="1"/>
  <c r="H23" i="8"/>
  <c r="I23" i="8" s="1"/>
  <c r="H19" i="8"/>
  <c r="I19" i="8" s="1"/>
  <c r="H18" i="8"/>
  <c r="I18" i="8" s="1"/>
  <c r="H17" i="8"/>
  <c r="I17" i="8" s="1"/>
  <c r="H16" i="8"/>
  <c r="I16" i="8" s="1"/>
  <c r="H15" i="8"/>
  <c r="I15" i="8" s="1"/>
  <c r="H12" i="8"/>
  <c r="I12" i="8" s="1"/>
  <c r="I8" i="8"/>
  <c r="H206" i="7"/>
  <c r="I206" i="7" s="1"/>
  <c r="H205" i="7"/>
  <c r="I205" i="7" s="1"/>
  <c r="I203" i="7"/>
  <c r="H199" i="7"/>
  <c r="I199" i="7" s="1"/>
  <c r="H198" i="7"/>
  <c r="I198" i="7" s="1"/>
  <c r="I196" i="7"/>
  <c r="H194" i="7"/>
  <c r="I194" i="7" s="1"/>
  <c r="H191" i="7"/>
  <c r="I191" i="7" s="1"/>
  <c r="H190" i="7"/>
  <c r="I190" i="7" s="1"/>
  <c r="I189" i="7"/>
  <c r="H188" i="7"/>
  <c r="I188" i="7" s="1"/>
  <c r="H186" i="7"/>
  <c r="I186" i="7" s="1"/>
  <c r="I185" i="7"/>
  <c r="I184" i="7"/>
  <c r="I177" i="7"/>
  <c r="I174" i="7"/>
  <c r="I173" i="7"/>
  <c r="H170" i="7"/>
  <c r="H159" i="7"/>
  <c r="I159" i="7" s="1"/>
  <c r="H156" i="7"/>
  <c r="I156" i="7" s="1"/>
  <c r="H154" i="7"/>
  <c r="I154" i="7" s="1"/>
  <c r="H142" i="7"/>
  <c r="I142" i="7" s="1"/>
  <c r="I137" i="7"/>
  <c r="H136" i="7"/>
  <c r="I136" i="7" s="1"/>
  <c r="H133" i="7"/>
  <c r="H124" i="7"/>
  <c r="I124" i="7" s="1"/>
  <c r="H122" i="7"/>
  <c r="I122" i="7" s="1"/>
  <c r="H119" i="7"/>
  <c r="I119" i="7" s="1"/>
  <c r="H103" i="7"/>
  <c r="I103" i="7" s="1"/>
  <c r="I100" i="7"/>
  <c r="H99" i="7"/>
  <c r="I99" i="7" s="1"/>
  <c r="H98" i="7"/>
  <c r="I98" i="7" s="1"/>
  <c r="I86" i="7"/>
  <c r="H84" i="7"/>
  <c r="I84" i="7" s="1"/>
  <c r="H80" i="7"/>
  <c r="I80" i="7" s="1"/>
  <c r="H68" i="7"/>
  <c r="I68" i="7" s="1"/>
  <c r="H66" i="7"/>
  <c r="I66" i="7" s="1"/>
  <c r="I65" i="7"/>
  <c r="I62" i="7"/>
  <c r="H61" i="7"/>
  <c r="I61" i="7" s="1"/>
  <c r="H58" i="7"/>
  <c r="I58" i="7" s="1"/>
  <c r="I55" i="7"/>
  <c r="H54" i="7"/>
  <c r="I45" i="7"/>
  <c r="I39" i="7"/>
  <c r="H38" i="7"/>
  <c r="I38" i="7" s="1"/>
  <c r="H37" i="7"/>
  <c r="I37" i="7" s="1"/>
  <c r="H36" i="7"/>
  <c r="I36" i="7" s="1"/>
  <c r="H35" i="7"/>
  <c r="I35" i="7" s="1"/>
  <c r="H34" i="7"/>
  <c r="I34" i="7" s="1"/>
  <c r="H31" i="7"/>
  <c r="I31" i="7" s="1"/>
  <c r="H29" i="7"/>
  <c r="I17" i="7"/>
  <c r="H13" i="7"/>
  <c r="I13" i="7" s="1"/>
  <c r="H8" i="7"/>
  <c r="G286" i="10" l="1"/>
  <c r="I33" i="14" s="1"/>
  <c r="H47" i="9"/>
  <c r="H163" i="7"/>
  <c r="G299" i="8"/>
  <c r="I29" i="14" s="1"/>
  <c r="H197" i="8"/>
  <c r="I185" i="8"/>
  <c r="I197" i="8" s="1"/>
  <c r="I95" i="8"/>
  <c r="I112" i="8" s="1"/>
  <c r="H112" i="8"/>
  <c r="I122" i="8"/>
  <c r="I131" i="8" s="1"/>
  <c r="H131" i="8"/>
  <c r="I35" i="8"/>
  <c r="I50" i="8" s="1"/>
  <c r="H50" i="8"/>
  <c r="I138" i="8"/>
  <c r="I159" i="8" s="1"/>
  <c r="H159" i="8"/>
  <c r="I57" i="8"/>
  <c r="I69" i="8" s="1"/>
  <c r="H69" i="8"/>
  <c r="I166" i="8"/>
  <c r="I178" i="8" s="1"/>
  <c r="H178" i="8"/>
  <c r="I76" i="8"/>
  <c r="I88" i="8" s="1"/>
  <c r="H88" i="8"/>
  <c r="I204" i="8"/>
  <c r="I215" i="8" s="1"/>
  <c r="H215" i="8"/>
  <c r="I9" i="8"/>
  <c r="I28" i="8" s="1"/>
  <c r="H28" i="8"/>
  <c r="H297" i="8"/>
  <c r="I277" i="8"/>
  <c r="I297" i="8" s="1"/>
  <c r="I53" i="10"/>
  <c r="I76" i="10" s="1"/>
  <c r="H76" i="10"/>
  <c r="I8" i="10"/>
  <c r="I26" i="10" s="1"/>
  <c r="H26" i="10"/>
  <c r="H46" i="10"/>
  <c r="I33" i="10"/>
  <c r="I46" i="10" s="1"/>
  <c r="I83" i="10"/>
  <c r="I95" i="10" s="1"/>
  <c r="H95" i="10"/>
  <c r="I116" i="9"/>
  <c r="I128" i="9" s="1"/>
  <c r="H128" i="9"/>
  <c r="I27" i="9"/>
  <c r="I47" i="9" s="1"/>
  <c r="I160" i="9"/>
  <c r="I172" i="9" s="1"/>
  <c r="H172" i="9"/>
  <c r="I82" i="9"/>
  <c r="I90" i="9" s="1"/>
  <c r="H90" i="9"/>
  <c r="I54" i="9"/>
  <c r="I109" i="9"/>
  <c r="I135" i="9"/>
  <c r="I170" i="7"/>
  <c r="I179" i="7" s="1"/>
  <c r="H179" i="7"/>
  <c r="H126" i="7"/>
  <c r="I88" i="7"/>
  <c r="H107" i="7"/>
  <c r="I133" i="7"/>
  <c r="I144" i="7" s="1"/>
  <c r="H144" i="7"/>
  <c r="I155" i="7"/>
  <c r="I163" i="7" s="1"/>
  <c r="I8" i="7"/>
  <c r="I21" i="7" s="1"/>
  <c r="H21" i="7"/>
  <c r="H70" i="7"/>
  <c r="I107" i="7"/>
  <c r="H88" i="7"/>
  <c r="I126" i="7"/>
  <c r="I29" i="7"/>
  <c r="I47" i="7" s="1"/>
  <c r="H47" i="7"/>
  <c r="I54" i="7"/>
  <c r="I70" i="7" s="1"/>
  <c r="F249" i="13"/>
  <c r="G294" i="13"/>
  <c r="G293" i="13"/>
  <c r="G292" i="13"/>
  <c r="H292" i="13" s="1"/>
  <c r="I292" i="13" s="1"/>
  <c r="G291" i="13"/>
  <c r="H291" i="13" s="1"/>
  <c r="G289" i="13"/>
  <c r="G288" i="13"/>
  <c r="H288" i="13" s="1"/>
  <c r="G287" i="13"/>
  <c r="G286" i="13"/>
  <c r="H286" i="13" s="1"/>
  <c r="G284" i="13"/>
  <c r="G283" i="13"/>
  <c r="H283" i="13" s="1"/>
  <c r="I283" i="13" s="1"/>
  <c r="G282" i="13"/>
  <c r="H282" i="13" s="1"/>
  <c r="G279" i="13"/>
  <c r="H279" i="13" s="1"/>
  <c r="I279" i="13" s="1"/>
  <c r="G278" i="13"/>
  <c r="H278" i="13" s="1"/>
  <c r="G277" i="13"/>
  <c r="H277" i="13" s="1"/>
  <c r="G274" i="13"/>
  <c r="H274" i="13" s="1"/>
  <c r="G273" i="13"/>
  <c r="H273" i="13" s="1"/>
  <c r="G247" i="13"/>
  <c r="G229" i="13"/>
  <c r="F222" i="13"/>
  <c r="G220" i="13"/>
  <c r="G218" i="13"/>
  <c r="G215" i="13"/>
  <c r="G214" i="13"/>
  <c r="G213" i="13"/>
  <c r="G210" i="13"/>
  <c r="H210" i="13" s="1"/>
  <c r="I210" i="13" s="1"/>
  <c r="F203" i="13"/>
  <c r="G201" i="13"/>
  <c r="G199" i="13"/>
  <c r="G196" i="13"/>
  <c r="H196" i="13" s="1"/>
  <c r="I196" i="13" s="1"/>
  <c r="G195" i="13"/>
  <c r="G194" i="13"/>
  <c r="H194" i="13" s="1"/>
  <c r="I194" i="13" s="1"/>
  <c r="G191" i="13"/>
  <c r="F184" i="13"/>
  <c r="G182" i="13"/>
  <c r="G180" i="13"/>
  <c r="G177" i="13"/>
  <c r="G176" i="13"/>
  <c r="G175" i="13"/>
  <c r="G174" i="13"/>
  <c r="H174" i="13" s="1"/>
  <c r="G171" i="13"/>
  <c r="F164" i="13"/>
  <c r="G162" i="13"/>
  <c r="G160" i="13"/>
  <c r="G157" i="13"/>
  <c r="H157" i="13" s="1"/>
  <c r="I157" i="13" s="1"/>
  <c r="G156" i="13"/>
  <c r="G155" i="13"/>
  <c r="G152" i="13"/>
  <c r="H152" i="13" s="1"/>
  <c r="I152" i="13" s="1"/>
  <c r="G151" i="13"/>
  <c r="H151" i="13" s="1"/>
  <c r="I151" i="13" s="1"/>
  <c r="F144" i="13"/>
  <c r="G142" i="13"/>
  <c r="G140" i="13"/>
  <c r="H140" i="13" s="1"/>
  <c r="I140" i="13" s="1"/>
  <c r="G137" i="13"/>
  <c r="G136" i="13"/>
  <c r="G135" i="13"/>
  <c r="H135" i="13" s="1"/>
  <c r="G132" i="13"/>
  <c r="F125" i="13"/>
  <c r="G123" i="13"/>
  <c r="H123" i="13" s="1"/>
  <c r="I123" i="13" s="1"/>
  <c r="G121" i="13"/>
  <c r="G118" i="13"/>
  <c r="G117" i="13"/>
  <c r="G116" i="13"/>
  <c r="H116" i="13" s="1"/>
  <c r="I116" i="13" s="1"/>
  <c r="G113" i="13"/>
  <c r="F106" i="13"/>
  <c r="G104" i="13"/>
  <c r="G102" i="13"/>
  <c r="G99" i="13"/>
  <c r="G98" i="13"/>
  <c r="G97" i="13"/>
  <c r="G94" i="13"/>
  <c r="G93" i="13"/>
  <c r="F86" i="13"/>
  <c r="G84" i="13"/>
  <c r="G82" i="13"/>
  <c r="G79" i="13"/>
  <c r="G78" i="13"/>
  <c r="H78" i="13" s="1"/>
  <c r="G77" i="13"/>
  <c r="G74" i="13"/>
  <c r="F67" i="13"/>
  <c r="G65" i="13"/>
  <c r="G63" i="13"/>
  <c r="G60" i="13"/>
  <c r="G59" i="13"/>
  <c r="H59" i="13" s="1"/>
  <c r="G58" i="13"/>
  <c r="G55" i="13"/>
  <c r="F48" i="13"/>
  <c r="G46" i="13"/>
  <c r="H46" i="13" s="1"/>
  <c r="G44" i="13"/>
  <c r="G41" i="13"/>
  <c r="H41" i="13" s="1"/>
  <c r="I41" i="13" s="1"/>
  <c r="G40" i="13"/>
  <c r="H40" i="13" s="1"/>
  <c r="I40" i="13" s="1"/>
  <c r="G39" i="13"/>
  <c r="H39" i="13" s="1"/>
  <c r="I39" i="13" s="1"/>
  <c r="G38" i="13"/>
  <c r="G35" i="13"/>
  <c r="F28" i="13"/>
  <c r="G26" i="13"/>
  <c r="H26" i="13" s="1"/>
  <c r="G24" i="13"/>
  <c r="G23" i="13"/>
  <c r="G20" i="13"/>
  <c r="G19" i="13"/>
  <c r="G18" i="13"/>
  <c r="H18" i="13" s="1"/>
  <c r="G17" i="13"/>
  <c r="G16" i="13"/>
  <c r="G13" i="13"/>
  <c r="G10" i="13"/>
  <c r="G9" i="13"/>
  <c r="G8" i="13"/>
  <c r="H8" i="13" s="1"/>
  <c r="I299" i="8" l="1"/>
  <c r="H299" i="8"/>
  <c r="F298" i="13"/>
  <c r="G28" i="13"/>
  <c r="G184" i="13"/>
  <c r="G86" i="13"/>
  <c r="I26" i="13"/>
  <c r="G125" i="13"/>
  <c r="G106" i="13"/>
  <c r="G144" i="13"/>
  <c r="G203" i="13"/>
  <c r="G67" i="13"/>
  <c r="H286" i="10"/>
  <c r="I286" i="10"/>
  <c r="I8" i="13"/>
  <c r="I59" i="13"/>
  <c r="I135" i="13"/>
  <c r="I174" i="13"/>
  <c r="G164" i="13"/>
  <c r="H182" i="13"/>
  <c r="I182" i="13" s="1"/>
  <c r="H220" i="13"/>
  <c r="I220" i="13" s="1"/>
  <c r="I274" i="13"/>
  <c r="H142" i="13"/>
  <c r="I142" i="13" s="1"/>
  <c r="G222" i="13"/>
  <c r="H289" i="13"/>
  <c r="I289" i="13" s="1"/>
  <c r="H162" i="13"/>
  <c r="I162" i="13" s="1"/>
  <c r="H102" i="13"/>
  <c r="I102" i="13" s="1"/>
  <c r="H195" i="13"/>
  <c r="I195" i="13" s="1"/>
  <c r="G48" i="13"/>
  <c r="H55" i="13"/>
  <c r="H113" i="13"/>
  <c r="I46" i="13"/>
  <c r="H84" i="13"/>
  <c r="I84" i="13" s="1"/>
  <c r="H24" i="13"/>
  <c r="I24" i="13" s="1"/>
  <c r="I78" i="13"/>
  <c r="H132" i="13"/>
  <c r="I132" i="13" s="1"/>
  <c r="H294" i="13"/>
  <c r="I294" i="13" s="1"/>
  <c r="H293" i="13"/>
  <c r="I293" i="13" s="1"/>
  <c r="I291" i="13"/>
  <c r="I288" i="13"/>
  <c r="H287" i="13"/>
  <c r="I287" i="13" s="1"/>
  <c r="I286" i="13"/>
  <c r="H284" i="13"/>
  <c r="I284" i="13" s="1"/>
  <c r="I282" i="13"/>
  <c r="I278" i="13"/>
  <c r="I277" i="13"/>
  <c r="I273" i="13"/>
  <c r="H218" i="13"/>
  <c r="I218" i="13" s="1"/>
  <c r="H215" i="13"/>
  <c r="I215" i="13" s="1"/>
  <c r="H214" i="13"/>
  <c r="I214" i="13" s="1"/>
  <c r="H213" i="13"/>
  <c r="I213" i="13" s="1"/>
  <c r="H201" i="13"/>
  <c r="I201" i="13" s="1"/>
  <c r="H199" i="13"/>
  <c r="I199" i="13" s="1"/>
  <c r="H191" i="13"/>
  <c r="H180" i="13"/>
  <c r="I180" i="13" s="1"/>
  <c r="H177" i="13"/>
  <c r="I177" i="13" s="1"/>
  <c r="H176" i="13"/>
  <c r="I176" i="13" s="1"/>
  <c r="H175" i="13"/>
  <c r="I175" i="13" s="1"/>
  <c r="H171" i="13"/>
  <c r="H160" i="13"/>
  <c r="I160" i="13" s="1"/>
  <c r="H156" i="13"/>
  <c r="I156" i="13" s="1"/>
  <c r="H155" i="13"/>
  <c r="I155" i="13" s="1"/>
  <c r="H137" i="13"/>
  <c r="I137" i="13" s="1"/>
  <c r="H136" i="13"/>
  <c r="I136" i="13" s="1"/>
  <c r="H121" i="13"/>
  <c r="I121" i="13" s="1"/>
  <c r="H118" i="13"/>
  <c r="I118" i="13" s="1"/>
  <c r="H117" i="13"/>
  <c r="I117" i="13" s="1"/>
  <c r="H104" i="13"/>
  <c r="I104" i="13" s="1"/>
  <c r="H99" i="13"/>
  <c r="I99" i="13" s="1"/>
  <c r="H98" i="13"/>
  <c r="I98" i="13" s="1"/>
  <c r="H97" i="13"/>
  <c r="I97" i="13" s="1"/>
  <c r="H94" i="13"/>
  <c r="I94" i="13" s="1"/>
  <c r="H93" i="13"/>
  <c r="I93" i="13" s="1"/>
  <c r="H82" i="13"/>
  <c r="I82" i="13" s="1"/>
  <c r="H79" i="13"/>
  <c r="I79" i="13" s="1"/>
  <c r="H77" i="13"/>
  <c r="I77" i="13" s="1"/>
  <c r="H74" i="13"/>
  <c r="H65" i="13"/>
  <c r="I65" i="13" s="1"/>
  <c r="H63" i="13"/>
  <c r="I63" i="13" s="1"/>
  <c r="H60" i="13"/>
  <c r="I60" i="13" s="1"/>
  <c r="H58" i="13"/>
  <c r="I58" i="13" s="1"/>
  <c r="H44" i="13"/>
  <c r="I44" i="13" s="1"/>
  <c r="H38" i="13"/>
  <c r="I38" i="13" s="1"/>
  <c r="H35" i="13"/>
  <c r="H23" i="13"/>
  <c r="I23" i="13" s="1"/>
  <c r="H20" i="13"/>
  <c r="I20" i="13" s="1"/>
  <c r="H19" i="13"/>
  <c r="I19" i="13" s="1"/>
  <c r="I18" i="13"/>
  <c r="H17" i="13"/>
  <c r="I17" i="13" s="1"/>
  <c r="H16" i="13"/>
  <c r="I16" i="13" s="1"/>
  <c r="H13" i="13"/>
  <c r="I13" i="13" s="1"/>
  <c r="H10" i="13"/>
  <c r="I10" i="13" s="1"/>
  <c r="H9" i="13"/>
  <c r="I9" i="13" s="1"/>
  <c r="I106" i="13" l="1"/>
  <c r="H125" i="13"/>
  <c r="I222" i="13"/>
  <c r="I164" i="13"/>
  <c r="H67" i="13"/>
  <c r="H28" i="13"/>
  <c r="H164" i="13"/>
  <c r="I171" i="13"/>
  <c r="I184" i="13" s="1"/>
  <c r="H184" i="13"/>
  <c r="I74" i="13"/>
  <c r="I86" i="13" s="1"/>
  <c r="H86" i="13"/>
  <c r="I144" i="13"/>
  <c r="H144" i="13"/>
  <c r="H222" i="13"/>
  <c r="I35" i="13"/>
  <c r="I48" i="13" s="1"/>
  <c r="H48" i="13"/>
  <c r="I191" i="13"/>
  <c r="I203" i="13" s="1"/>
  <c r="H203" i="13"/>
  <c r="I113" i="13"/>
  <c r="I125" i="13" s="1"/>
  <c r="H106" i="13"/>
  <c r="I55" i="13"/>
  <c r="I67" i="13" s="1"/>
  <c r="I28" i="13"/>
  <c r="G272" i="13" l="1"/>
  <c r="G271" i="13"/>
  <c r="G245" i="13"/>
  <c r="G244" i="13"/>
  <c r="H244" i="13" s="1"/>
  <c r="I244" i="13" s="1"/>
  <c r="G241" i="13"/>
  <c r="G240" i="13"/>
  <c r="G239" i="13"/>
  <c r="G238" i="13"/>
  <c r="H238" i="13" s="1"/>
  <c r="I238" i="13" s="1"/>
  <c r="G237" i="13"/>
  <c r="G234" i="13"/>
  <c r="G231" i="13"/>
  <c r="G230" i="13"/>
  <c r="H230" i="13" s="1"/>
  <c r="I230" i="13" s="1"/>
  <c r="G249" i="13" l="1"/>
  <c r="H271" i="13"/>
  <c r="H272" i="13"/>
  <c r="I272" i="13" s="1"/>
  <c r="H231" i="13"/>
  <c r="I231" i="13" s="1"/>
  <c r="H239" i="13"/>
  <c r="I239" i="13" s="1"/>
  <c r="H234" i="13"/>
  <c r="H240" i="13"/>
  <c r="I240" i="13" s="1"/>
  <c r="H247" i="13"/>
  <c r="I247" i="13" s="1"/>
  <c r="H245" i="13"/>
  <c r="I245" i="13" s="1"/>
  <c r="H229" i="13"/>
  <c r="I229" i="13" s="1"/>
  <c r="H237" i="13"/>
  <c r="I237" i="13" s="1"/>
  <c r="H241" i="13"/>
  <c r="I241" i="13" s="1"/>
  <c r="I234" i="13" l="1"/>
  <c r="I249" i="13" s="1"/>
  <c r="H249" i="13"/>
  <c r="I271" i="13"/>
  <c r="E151" i="9" l="1"/>
  <c r="G151" i="9" s="1"/>
  <c r="E69" i="9"/>
  <c r="G69" i="9" s="1"/>
  <c r="G71" i="9" l="1"/>
  <c r="H69" i="9"/>
  <c r="H71" i="9" s="1"/>
  <c r="I69" i="9"/>
  <c r="I71" i="9" s="1"/>
  <c r="H151" i="9"/>
  <c r="G153" i="9"/>
  <c r="E8" i="9"/>
  <c r="E177" i="9" s="1"/>
  <c r="G276" i="13"/>
  <c r="G176" i="9"/>
  <c r="E259" i="10"/>
  <c r="G183" i="7"/>
  <c r="G259" i="10" l="1"/>
  <c r="E52" i="11"/>
  <c r="F52" i="11" s="1"/>
  <c r="E197" i="9"/>
  <c r="E187" i="9"/>
  <c r="E182" i="9"/>
  <c r="E53" i="11"/>
  <c r="F53" i="11" s="1"/>
  <c r="G177" i="9"/>
  <c r="H177" i="9" s="1"/>
  <c r="I177" i="9" s="1"/>
  <c r="G281" i="13"/>
  <c r="H281" i="13" s="1"/>
  <c r="I281" i="13" s="1"/>
  <c r="E62" i="11"/>
  <c r="F62" i="11" s="1"/>
  <c r="G284" i="10"/>
  <c r="H259" i="10"/>
  <c r="E19" i="11"/>
  <c r="F19" i="11" s="1"/>
  <c r="E2" i="9"/>
  <c r="G8" i="9"/>
  <c r="H176" i="9"/>
  <c r="I151" i="9"/>
  <c r="I153" i="9" s="1"/>
  <c r="H153" i="9"/>
  <c r="G208" i="7"/>
  <c r="G210" i="7" s="1"/>
  <c r="I27" i="14" s="1"/>
  <c r="H183" i="7"/>
  <c r="H276" i="13"/>
  <c r="E58" i="11" l="1"/>
  <c r="F58" i="11" s="1"/>
  <c r="G182" i="9"/>
  <c r="E63" i="11"/>
  <c r="F63" i="11" s="1"/>
  <c r="G187" i="9"/>
  <c r="E73" i="11"/>
  <c r="F73" i="11" s="1"/>
  <c r="G197" i="9"/>
  <c r="G296" i="13"/>
  <c r="G298" i="13" s="1"/>
  <c r="I25" i="14" s="1"/>
  <c r="I259" i="10"/>
  <c r="I284" i="10" s="1"/>
  <c r="H284" i="10"/>
  <c r="G20" i="9"/>
  <c r="H8" i="9"/>
  <c r="H20" i="9" s="1"/>
  <c r="I176" i="9"/>
  <c r="I183" i="7"/>
  <c r="I208" i="7" s="1"/>
  <c r="I210" i="7" s="1"/>
  <c r="H208" i="7"/>
  <c r="H210" i="7" s="1"/>
  <c r="I276" i="13"/>
  <c r="I296" i="13" s="1"/>
  <c r="I298" i="13" s="1"/>
  <c r="H296" i="13"/>
  <c r="H298" i="13" s="1"/>
  <c r="H197" i="9" l="1"/>
  <c r="I197" i="9"/>
  <c r="G201" i="9"/>
  <c r="G203" i="9" s="1"/>
  <c r="I31" i="14" s="1"/>
  <c r="I37" i="14" s="1"/>
  <c r="I42" i="14" s="1"/>
  <c r="I44" i="14" s="1"/>
  <c r="I46" i="14" s="1"/>
  <c r="H187" i="9"/>
  <c r="I187" i="9" s="1"/>
  <c r="H182" i="9"/>
  <c r="I182" i="9" s="1"/>
  <c r="I201" i="9" s="1"/>
  <c r="I8" i="9"/>
  <c r="I20" i="9" s="1"/>
  <c r="H201" i="9" l="1"/>
  <c r="H203" i="9" s="1"/>
  <c r="I203" i="9"/>
</calcChain>
</file>

<file path=xl/sharedStrings.xml><?xml version="1.0" encoding="utf-8"?>
<sst xmlns="http://schemas.openxmlformats.org/spreadsheetml/2006/main" count="2836" uniqueCount="369">
  <si>
    <t>Zap.št.</t>
  </si>
  <si>
    <t>Opis storitve</t>
  </si>
  <si>
    <t>ME</t>
  </si>
  <si>
    <t>MKN z medijem za prenos toplote do 50kW</t>
  </si>
  <si>
    <t>1.1</t>
  </si>
  <si>
    <t>Kurilni medij:PLIN</t>
  </si>
  <si>
    <t>MKN z medijem za prenos toplote do 301-500 kW</t>
  </si>
  <si>
    <t>Kurilni medij: LKO</t>
  </si>
  <si>
    <t>kos</t>
  </si>
  <si>
    <t>2.1</t>
  </si>
  <si>
    <t>Izredni pregled</t>
  </si>
  <si>
    <t>ura</t>
  </si>
  <si>
    <t>Strošek zavrnjenega izvajanja dimnikarskih storitev</t>
  </si>
  <si>
    <t>a</t>
  </si>
  <si>
    <t>b</t>
  </si>
  <si>
    <t>c</t>
  </si>
  <si>
    <t>d</t>
  </si>
  <si>
    <t>e</t>
  </si>
  <si>
    <t>1.2</t>
  </si>
  <si>
    <t>1 meritev</t>
  </si>
  <si>
    <t>3 meritve</t>
  </si>
  <si>
    <t>2 meritvi</t>
  </si>
  <si>
    <t>1.3</t>
  </si>
  <si>
    <t>DDV 22%</t>
  </si>
  <si>
    <t>MKN z medijem za prenos toplote do 50 kW</t>
  </si>
  <si>
    <t>f</t>
  </si>
  <si>
    <t>SKUPAJ VREDNOST</t>
  </si>
  <si>
    <t>g</t>
  </si>
  <si>
    <t>Meritve dimnih plinov MKN</t>
  </si>
  <si>
    <t>SKUPAJ LETNA STORITEV</t>
  </si>
  <si>
    <t xml:space="preserve">Ponovni pregled </t>
  </si>
  <si>
    <t>MKN z medijem za prenos toplote do 51-150 kW</t>
  </si>
  <si>
    <t>Prvi  pregled  kurilnih, dimovodnih in prezračevalnih naprav</t>
  </si>
  <si>
    <t>MKN z medijem za prenos toplote od 51 - 150 kW</t>
  </si>
  <si>
    <t>MKN z medijem za prenos toplote od 151 - 300 kW</t>
  </si>
  <si>
    <t>MKN z medijem za prenos toplote od 301 - 500 kW</t>
  </si>
  <si>
    <t>MKN z medijem za prenos toplote od 501 - 1000 kW</t>
  </si>
  <si>
    <t>MKN z medijem za prenos toplote od 1001 - 2000 kW</t>
  </si>
  <si>
    <t>MKN z medijem za prenos toplote od 2001 - 3500 kW</t>
  </si>
  <si>
    <t>1.4</t>
  </si>
  <si>
    <t>2.4</t>
  </si>
  <si>
    <t>2.5</t>
  </si>
  <si>
    <t>Vojašnica Slovenske Teritorialne obrambe, Koščeva ulica 6, 1210 Lljubljana - Šentvid</t>
  </si>
  <si>
    <t xml:space="preserve">Vojašnica Slovenske Teritorialne obrambe, Koščeva ulica 6, 1210 Lljubljana - Šentvid </t>
  </si>
  <si>
    <t>naslov za račun:</t>
  </si>
  <si>
    <t>Vojaški objekt Štula</t>
  </si>
  <si>
    <t>dimovod do vključno D=20 ali 20x20 cm do dolžine 1 m</t>
  </si>
  <si>
    <t>dimovod nad D=20 cm dolžine  do 1,5 m</t>
  </si>
  <si>
    <t>Vojaški objekt Krim, Strahomer b.š., 1292 Ig</t>
  </si>
  <si>
    <t>Vojašnica Ivana Cankarja, Raskovec 50, 1360 Vrhnika</t>
  </si>
  <si>
    <t>Vojaški objekt Grmez, Babnogoriška cesta b.š., 1291 Škofljica</t>
  </si>
  <si>
    <t>Vojaški objekt Rakov hrib, RAKOV HRIB BŠ, 1360 VRHNIKA</t>
  </si>
  <si>
    <t>Vojaški objekt Kamna Gorica, Spodnje blato b.š., 1290 Grosuplje</t>
  </si>
  <si>
    <t>Vojaški objekt Brezovica pri Borovnici, Brezovica pri Borovnici BŠ, 1353 Borovnica</t>
  </si>
  <si>
    <t>lokacija 1.3</t>
  </si>
  <si>
    <t>Vojašnica Edvarda Peperka, Leskoškova 7, 1000 Ljubljana</t>
  </si>
  <si>
    <t>naslov za račun</t>
  </si>
  <si>
    <t>Vojašnica Jerneja Molana, Cerklje ob Krki 4a, 8263 Cerklje ob Krki</t>
  </si>
  <si>
    <t>Vojaški objekt Ljubljanski vrh, Ljubljanski vrh bš, 1360 Vrhnika</t>
  </si>
  <si>
    <t>Vojašnica Vincenca Repnika, Ljubljanska cesta 22,  2310 Slovenska Bistrica</t>
  </si>
  <si>
    <t>Vojaški objekt Roje, Ulica bratov Komel 51, 1210 Ljubljana - Šentvid</t>
  </si>
  <si>
    <t>Vojaški objekt TS Podstrmec Borovnica, Borovnica BŠ, 1353 Borovnica</t>
  </si>
  <si>
    <t>OSTALE STORITVE ZA I. SKLOP</t>
  </si>
  <si>
    <t>Vojašnica Boštjana Kekca, Bohinjska Bela 153, 4263 Bohinjska Bela</t>
  </si>
  <si>
    <t>Vojašnica Petra Petriča, Bleiweisova cesta 32, 4000 KRANJ</t>
  </si>
  <si>
    <t>Vojaški objekt Rudolfa Badjure, Pokljuka</t>
  </si>
  <si>
    <t>lokacija 2.2</t>
  </si>
  <si>
    <t>Letališče Jožeta Pučnika, Zgornji Brnik 130 K, 4210 BRNIK</t>
  </si>
  <si>
    <t>Vojaški objekt, skladiše TS Drulovka</t>
  </si>
  <si>
    <t>Strelišče Crngrob</t>
  </si>
  <si>
    <t>Vojašnica Stanislava Požarja, KOLODVORSKA CESTA 59, 6257 PIVKA</t>
  </si>
  <si>
    <t>Vojaški objekt  Ajševica 18, NOVA GORICA</t>
  </si>
  <si>
    <t>Vojaški objekt Ajševica</t>
  </si>
  <si>
    <t>Vojaški objekt Sežana</t>
  </si>
  <si>
    <t>Vojašnica barona Andreja Čehovina, LJUBLJANSKA CESTA 37, 6230 POSTOJNA</t>
  </si>
  <si>
    <t>Vojaški objekt Bloška polica</t>
  </si>
  <si>
    <t>VOJAŠNICA SLOVENSKIH POMORŠČAKOV, JADRANSKA CESTA 11, 6280 ANKARAN</t>
  </si>
  <si>
    <t>naslov za 
račun:</t>
  </si>
  <si>
    <t>Vojaški objekt Rijavci, RIJAVCI BŠ, 5252 TRNOVO PRI GORICI</t>
  </si>
  <si>
    <t>Vojaški objekt TS Mačkovec - Postojna</t>
  </si>
  <si>
    <t>Vojaški objekt TS Šentviška gora</t>
  </si>
  <si>
    <t>Kurilni medij na trdo gorivo - peleti</t>
  </si>
  <si>
    <t>Vojaški objekt Spodnje garažće-Kočevska reka</t>
  </si>
  <si>
    <t>Vojaški zdravstveni objekt Štula, Štula 23a, 1210 Ljubljana Šentvid</t>
  </si>
  <si>
    <t>Vojaški objekt Primoži-Kočevska reka</t>
  </si>
  <si>
    <t>Vojaški objekt Trdinov vrh</t>
  </si>
  <si>
    <t>Vojaški objekt Škrilj-Zdihovo, Škrilj 1, 1338 Kočevska Reka</t>
  </si>
  <si>
    <t>Vojašnice jerneja Molana, Cerklje ob Krki 4a, 8263 Cerklje ob Krki</t>
  </si>
  <si>
    <t>Vojašnica Generala Maistra, Ramovševa 2, 2000 Maribor</t>
  </si>
  <si>
    <t>Vojaški objekt Bežigrad Celje, Bežigrajska cesta BŠ, 3000 Celje</t>
  </si>
  <si>
    <t>Vojaški objekt Boč , Drevenik BŠ,  3241 Podplat</t>
  </si>
  <si>
    <t>Vojaški objekt Ledinekov kogel, Slivniško Pohorje 23, 2311 HOČE</t>
  </si>
  <si>
    <t>Vojašnica Murska Sobota Kopališka 4  9000 Murska Sobota</t>
  </si>
  <si>
    <t>Vojašnica Franca Rozmana Staneta, Mariborska cesta 29, 3000 Celje</t>
  </si>
  <si>
    <t>Vojaški objekt Zaloška Gorica, Zaloška Gorica 9 A, 3301 Petrovče</t>
  </si>
  <si>
    <t>Vojaški objekt Zgornja Ložnica, Zgornja Ložnica BŠ, 2316 Zgornja Ložnica</t>
  </si>
  <si>
    <t>Vojaški objekt Kidričevo, Zgornja Hajdina BŠ, 2288 Hajdina</t>
  </si>
  <si>
    <t>Vojaški objekt Koprivna, Koprivna bš, 2393 Črna na Koroškem</t>
  </si>
  <si>
    <t>naslov za 
račun</t>
  </si>
  <si>
    <t>MKN z medijem za prenos toplote 501 do 1000 kW</t>
  </si>
  <si>
    <t>Vojaški objekt Poganci - Novo mesto</t>
  </si>
  <si>
    <t>Kemično čiščenje MKN</t>
  </si>
  <si>
    <t>h</t>
  </si>
  <si>
    <t>lokacija: 1.4</t>
  </si>
  <si>
    <t>lokacija 1.9</t>
  </si>
  <si>
    <t>lokacija 1.10</t>
  </si>
  <si>
    <t>lokacija 1.11</t>
  </si>
  <si>
    <t>lokacija: 1.6</t>
  </si>
  <si>
    <t>kontrola</t>
  </si>
  <si>
    <t>lokacija: 2. 4</t>
  </si>
  <si>
    <t>lokacija: 2.5</t>
  </si>
  <si>
    <t>lokacija 3.1</t>
  </si>
  <si>
    <t>lokacija: 3.5</t>
  </si>
  <si>
    <t>lokacija: 3.6</t>
  </si>
  <si>
    <t>lokacija 4.1</t>
  </si>
  <si>
    <t>lokacija: 4.4</t>
  </si>
  <si>
    <t>Kurilni medij:LKO</t>
  </si>
  <si>
    <t>lokacija: 4.5</t>
  </si>
  <si>
    <t>MKN z medijem za prenos toplote od 51 - 500 kW</t>
  </si>
  <si>
    <t>MKN z medijem za prenos toplote nad 1001 kW</t>
  </si>
  <si>
    <t>MKN z medijem za prenos toplote od 501 do 1000 kW - sekanci</t>
  </si>
  <si>
    <t>Lokacije po Sloveniji - navedene v zavihkih Sklop od 1 do 5</t>
  </si>
  <si>
    <t xml:space="preserve">Lokacija: </t>
  </si>
  <si>
    <t>Navedene v zavihkih Sklop od 1 do 5</t>
  </si>
  <si>
    <t>SKUPAJ LETNA STORITEV V PAKETU</t>
  </si>
  <si>
    <t>2.</t>
  </si>
  <si>
    <t>1.</t>
  </si>
  <si>
    <t>1.5</t>
  </si>
  <si>
    <t>2.2</t>
  </si>
  <si>
    <t>2.3</t>
  </si>
  <si>
    <t>Kurilni medij: PLIN</t>
  </si>
  <si>
    <t>MKN z medijem za prenos toplote do 50kW - peleti</t>
  </si>
  <si>
    <t xml:space="preserve">OSTALE STORITVE </t>
  </si>
  <si>
    <t>SKUPAJ VREDNOST OSTALE STORITVE</t>
  </si>
  <si>
    <t xml:space="preserve">SKUPAJ </t>
  </si>
  <si>
    <t>multicilkon</t>
  </si>
  <si>
    <t>Obdelava evidenc</t>
  </si>
  <si>
    <t>SKUPAJ VREDNOST OSTALIH STORITEV</t>
  </si>
  <si>
    <t xml:space="preserve">SKUPAJ VREDNOST </t>
  </si>
  <si>
    <t>MKN z medijem za prenos toplote do 50kW - drva</t>
  </si>
  <si>
    <t>1.6</t>
  </si>
  <si>
    <t>lokacija: 4.6</t>
  </si>
  <si>
    <t>lokacija: 4.3</t>
  </si>
  <si>
    <t>lokacija: 4.2</t>
  </si>
  <si>
    <t>lokacija: 5.1</t>
  </si>
  <si>
    <t>lokacija: 5.2</t>
  </si>
  <si>
    <t>lokacija: 5.3</t>
  </si>
  <si>
    <t>lokacija: 5.4</t>
  </si>
  <si>
    <t>lokacija: 5.5</t>
  </si>
  <si>
    <t>lokacija: 5.6</t>
  </si>
  <si>
    <t>lokacija: 5.7</t>
  </si>
  <si>
    <t>lokacija: 5.8</t>
  </si>
  <si>
    <t>lokacija: 5.9</t>
  </si>
  <si>
    <t>lokacija: 5.10</t>
  </si>
  <si>
    <t>lokacija: 3.3</t>
  </si>
  <si>
    <t>lokacija: 3.4</t>
  </si>
  <si>
    <t>lokacija: 3.7</t>
  </si>
  <si>
    <t>lokacija 3.8</t>
  </si>
  <si>
    <t>lokacija 3.9</t>
  </si>
  <si>
    <t>lokacija 3.10</t>
  </si>
  <si>
    <t>lokacija: 2.1</t>
  </si>
  <si>
    <t>lokacija: 2.3</t>
  </si>
  <si>
    <t>lokacija 2.6</t>
  </si>
  <si>
    <t>lokacija 1.7</t>
  </si>
  <si>
    <t>lokacija 1.8</t>
  </si>
  <si>
    <t>lokacija: 1.5</t>
  </si>
  <si>
    <t>3.</t>
  </si>
  <si>
    <t>POPUST</t>
  </si>
  <si>
    <t>%</t>
  </si>
  <si>
    <t>Faktor</t>
  </si>
  <si>
    <t>€ / ME
brez DDV</t>
  </si>
  <si>
    <t>fVrednost
 (brez DDV)</t>
  </si>
  <si>
    <t>fVrednost
 (z DDV)</t>
  </si>
  <si>
    <t>1.3.</t>
  </si>
  <si>
    <t>1.4.</t>
  </si>
  <si>
    <t>1.5.</t>
  </si>
  <si>
    <t>1.2.</t>
  </si>
  <si>
    <t>lokacija: 2.0.</t>
  </si>
  <si>
    <t>lokacija: 1.0.</t>
  </si>
  <si>
    <t>lokacija: 1.2.</t>
  </si>
  <si>
    <t>1.1.</t>
  </si>
  <si>
    <t>lokacija: 3.0.</t>
  </si>
  <si>
    <t>lokacija: 4.0.</t>
  </si>
  <si>
    <t>lokacija: 5.0.</t>
  </si>
  <si>
    <t>Kurilni medij na trdo gorivo - sekanci</t>
  </si>
  <si>
    <t>Investitor:</t>
  </si>
  <si>
    <t>Ministrstvo za obrambo RS</t>
  </si>
  <si>
    <t>Vojkova cesta. 55</t>
  </si>
  <si>
    <t>1000 Ljubljana</t>
  </si>
  <si>
    <t>Lokacija:</t>
  </si>
  <si>
    <t>Objekt:</t>
  </si>
  <si>
    <t>Ponudnik:</t>
  </si>
  <si>
    <t>Št. ponudbe:</t>
  </si>
  <si>
    <t>Ponudba za sklop/-e:</t>
  </si>
  <si>
    <t xml:space="preserve">POPIS DEL </t>
  </si>
  <si>
    <t>€</t>
  </si>
  <si>
    <t>4.</t>
  </si>
  <si>
    <t>5.</t>
  </si>
  <si>
    <t>Skupaj brez DDV:</t>
  </si>
  <si>
    <t>DDV (22%):</t>
  </si>
  <si>
    <t>Skupaj z DDV:</t>
  </si>
  <si>
    <t>OPOMBA PRI ODDAJI PONUDBE:</t>
  </si>
  <si>
    <t>*</t>
  </si>
  <si>
    <t>Vse postavke morajo biti ovrednotene z dejansko ceno;</t>
  </si>
  <si>
    <t>Vrednosti cen vpisati samo k zahtevanim količinam, zmnožki se seštevajo samodejno;</t>
  </si>
  <si>
    <t xml:space="preserve">V popisu morajo biti v vseh cenah za enoto mere vkalkulirana popolnoma vsa pripravljalna, pomožna in zaključna dela,  ki pripadajo k posamezni postavki in so potrebna </t>
  </si>
  <si>
    <t xml:space="preserve">za nemoteno izvajanje del! </t>
  </si>
  <si>
    <t>Ponudnik mora v posameznih cenah za enoto mere upoštevati vse potrebne vertikalne in horizontalne transporte ter upoštevati različne lokacije in različne objekte;</t>
  </si>
  <si>
    <t>Posamezni materiali, ki so v popisu navedeni z imenom ali tipom  - navedba je zgolj informativne narave in se lahko ponudi material oz. oprema, ki je enakovredna</t>
  </si>
  <si>
    <t>Dopisovanje drugih podatkov in sprememb vsebine popisa in količin ni dovoljeno;</t>
  </si>
  <si>
    <t xml:space="preserve">Popis del je sestavljen iz sklopov </t>
  </si>
  <si>
    <t>Ponudbi je potrebno priložiti cenik ponujene opreme za katero ponudnik poda popust</t>
  </si>
  <si>
    <t>Najugodnejša ponudba se šteje za tisto, ki bo imela najnižjo skupno vsoto vseh faktoriranih vrednosti</t>
  </si>
  <si>
    <t>(izpolnjeno polje se nato obarva modro)</t>
  </si>
  <si>
    <t>Pohorska cesta 2, Slovenj Gradec</t>
  </si>
  <si>
    <t>V ENOTAH CENE MORAJO BITI ZAJETI TUDI VSI NASLEDNJI STROŠKI:</t>
  </si>
  <si>
    <t>Iznos in odvoz odpadnega materiala na komunalno deponijo s plačilom vseh pristojbin, tudi začasne deponije</t>
  </si>
  <si>
    <t>Ves potrošni, pritrdilni, vezni in montažni material ter podkonstrukcije, razen pri pozicijah, kjer je posebej navedeno</t>
  </si>
  <si>
    <t>Stroške za popravilo morebitnih škod, ki bi nastale na objektih ali kompleksu kot celoti</t>
  </si>
  <si>
    <t xml:space="preserve">Dobava materiala, ustrezno zaščitenega proti poškodbam, z vsemi transportnimi in </t>
  </si>
  <si>
    <t xml:space="preserve">manipulativnimi stroški, stroški zavarovanj, skladiščenja med transportom ali pred montažo. </t>
  </si>
  <si>
    <t xml:space="preserve">Pred montažo se vsak kos posebej pregleda in ugotovi ustreznost glede na zahteve. </t>
  </si>
  <si>
    <t xml:space="preserve">Tlačni, tesnostni in ostali potrebni preizkusi sistemov z zapisniki o izvedbah preizkusov, </t>
  </si>
  <si>
    <t>podpisanimi s strani izvajalca</t>
  </si>
  <si>
    <t>IZVEDBA DEL:</t>
  </si>
  <si>
    <t>Pri uvedbi v delo mora izvajalec investitorju izročiti  bančno garancijo za dobro izvedbo pogodbenih obveznosti.</t>
  </si>
  <si>
    <t>Izvajalec bo moral biti ustrezno varnostno preverjen</t>
  </si>
  <si>
    <t>Pred pričetkom del je izvajalec / ponudnik dolžan preveriti vse količine in dejanske mere na objektu ter se z morebitni podizvajalci pravočasno dogovoriti in uskladiti.</t>
  </si>
  <si>
    <t xml:space="preserve">Odpadni material se deponira na deponije, katere morajo imeti upravna dovoljenja za deponiranje posameznih vrst materiala. </t>
  </si>
  <si>
    <t>Izvajalec mora pri izvedbi del upoštevati, da bodo objekti v času gradnje obratovali.</t>
  </si>
  <si>
    <t>Čiščenje po končanih delih.</t>
  </si>
  <si>
    <t>DELA JE POTREBNO IZVAJATI V SKLADU Z:</t>
  </si>
  <si>
    <t>DOKUMENTACIJA :</t>
  </si>
  <si>
    <t>ZAKLJUČEK IN OBRAČUN:</t>
  </si>
  <si>
    <t>Računu je potrebno priložiti vso zahtevano dokumentacijo</t>
  </si>
  <si>
    <t>območje celotne Slovenije (objekti v upravljanju SV, URSZR, SSZ, IRSVNDN)</t>
  </si>
  <si>
    <t>Dimnikarske storitve v objektih MO po Sloveniji v obdobju 2025-2028 (SV, URSZR, SSZ, IRSVNDN)</t>
  </si>
  <si>
    <t xml:space="preserve">Dimnikarske storitve v objektih MO po Sloveniji v obdobju 2025-2028 </t>
  </si>
  <si>
    <t>(SV, URSZR, SSZ, IRSVNDN)</t>
  </si>
  <si>
    <t>SKLOP 1 - osrednjeslovenska regija</t>
  </si>
  <si>
    <t>SKLOP 2 - gorenjska regija</t>
  </si>
  <si>
    <t>SKLOP 3 - primorska regija</t>
  </si>
  <si>
    <t>SKLOP 4 - dolenjska regija</t>
  </si>
  <si>
    <t>SKLOP 5 - štajerska regija</t>
  </si>
  <si>
    <t xml:space="preserve">Izvajajo se lahko tudi druga dela izven pogodbenega cenika. </t>
  </si>
  <si>
    <t>Za ta dela se upošteva redni cenik izvajalca, na kateri cenik se da določen % rabata (popusta)</t>
  </si>
  <si>
    <t>6.</t>
  </si>
  <si>
    <t>NEPREDVIDENA DELA 10 %</t>
  </si>
  <si>
    <t>(Zakon o javnem naročanju) - posamezne karakteristike morajo biti enakovredne ali boljše od predvidenih!</t>
  </si>
  <si>
    <t>Ponudnik naj označi za katere sklope oddaja ponudbo - izpolniti je potrebno vsa zeleno obarvana polja</t>
  </si>
  <si>
    <t>Za oddajo ponudbe je potrebno izpolniti zavihke "SKLOP X" za katere ponudnik želi oddati ponudbo</t>
  </si>
  <si>
    <t>Naročnik bo zaradi različnih karakteristik objektov in prostorov lahko izvajal tudi ostale storitve iz rednega cenika</t>
  </si>
  <si>
    <t>SKLOP</t>
  </si>
  <si>
    <t>Organizacijska enota</t>
  </si>
  <si>
    <t>Naslov</t>
  </si>
  <si>
    <t>SKLOP 1</t>
  </si>
  <si>
    <t>Slovenska vojska</t>
  </si>
  <si>
    <t>Uprava za zaščito in reševanje</t>
  </si>
  <si>
    <t>Ig, Zabrv 12</t>
  </si>
  <si>
    <t>Inšpektorat RS za varstvo pred naravnimi in drugimi nesrečami</t>
  </si>
  <si>
    <t>Izpostava Ljubljana,  Prule 27, 1000 LJUBLJANA</t>
  </si>
  <si>
    <t>SKLOP 2</t>
  </si>
  <si>
    <t>Vojaški objekt Poljče, Poljče 27 , 4275 Begunje na Gorenskem</t>
  </si>
  <si>
    <t>Služba za splošne zadeve</t>
  </si>
  <si>
    <t>Namestitveni objekt Bled, Cankarjeva cesta 5, 4260 Bled</t>
  </si>
  <si>
    <t>Namestitveni objekt Stari vrh, Četena Ravan 30, 4223 Poljane nad Škofjo Loko</t>
  </si>
  <si>
    <t>SKLOP 3</t>
  </si>
  <si>
    <t>VOJAŠNICA JANKA PREMRLA VOJKA, BEBLERJEVA ULICA 28, 5271 VIPAVA</t>
  </si>
  <si>
    <t>Goriška cesta 79, Ajdovščina</t>
  </si>
  <si>
    <t>Trg tigravcev 5, Tolmin</t>
  </si>
  <si>
    <t>Bazoviška cesta 13 Sežana</t>
  </si>
  <si>
    <t>Namestitveni objekt Debeli rtič, Jadranska cesta 77, 6280 Ankaran</t>
  </si>
  <si>
    <t>SKLOP 4</t>
  </si>
  <si>
    <t>VOJAŠNICA FRANCA URŠIČA, STRAŠKA CESTA 26, 8000 NOVO MESTO</t>
  </si>
  <si>
    <t>Namestitveni objekt Gričice, Komarna vas 124, 8333 Semič</t>
  </si>
  <si>
    <t>SKLOP 5</t>
  </si>
  <si>
    <t>Vojaški objekt Ledinekov kogel, Slivniško Pohorje 23, 2311 HOČ</t>
  </si>
  <si>
    <t>Kidričeva ulica 3, Slovenj Gradec</t>
  </si>
  <si>
    <t>Bezjakova ulica 151, Maribor</t>
  </si>
  <si>
    <t>Maistrova ulica 5, Celje</t>
  </si>
  <si>
    <t>Manjša nepredvidena spremljevalna dela, ki se pojavijo v časuizvajanja del</t>
  </si>
  <si>
    <t xml:space="preserve">Popis zajema vse dimnikarske sisteme, vendar ne vsebuje detajlnih načrtov </t>
  </si>
  <si>
    <t xml:space="preserve">Izvedba del poteka skladno s pogodbenimi določili ter naročilnim nalogom </t>
  </si>
  <si>
    <t>vso veljavno zakonodako, podzakonski predpisi in veljavni standardi</t>
  </si>
  <si>
    <t>Po zaključku del za vsako naročilo je potrebno dostaviti vso pogodbeno dokumentacijo</t>
  </si>
  <si>
    <t>Vojkova c. 61, 1000 LJUBLJANA     referenčna števila: 3</t>
  </si>
  <si>
    <t>lokacija: 1.12.</t>
  </si>
  <si>
    <t>Ministrstvo za obrambo, Služba za splošne zadeve, Vojkova cesta 59, Ljubljana</t>
  </si>
  <si>
    <t>lokacija 2.7.</t>
  </si>
  <si>
    <t>Kurilni medij: kamin - trdo gorivo drva</t>
  </si>
  <si>
    <t>lokacija 2.8.</t>
  </si>
  <si>
    <t>lokacija: 4.7.</t>
  </si>
  <si>
    <t>Dimnik, izočnice</t>
  </si>
  <si>
    <t xml:space="preserve">Vojaški objekt Štula, Štula 23 a, 1210 Ljubljana Šentvid </t>
  </si>
  <si>
    <t>Vojaški objekt Rakov hrib, RAKOV HRIB BŠ, 1360 Vrhnika</t>
  </si>
  <si>
    <t>IRSVNDN, Izpostava Ljubljana, Prule 27, 1000 Ljubljana</t>
  </si>
  <si>
    <t>Storitev v paketu (letno/kos):
redni pregled MKN, redno čiščenje kurilnih, dimovodnih in prezračevalnih naprav, meritve emisij in generalno čiščenje MKN</t>
  </si>
  <si>
    <t>Vojašnica Petra Petriča, Bleiweisova cesta 32, 4000 Kranj</t>
  </si>
  <si>
    <t>Vojaški objekt Poljče, Poljče 27 , 4275 Begunje na Gorenjskem</t>
  </si>
  <si>
    <t>Letališče Jožeta Pučnika, Zgornji Brnik 130 K, 4210 Brnik</t>
  </si>
  <si>
    <t>Vojašnica barona Andreja Čehovina,Ljubljanska cesta 37, 6230 Postojna</t>
  </si>
  <si>
    <t>OSTALE STORITVE ZA II. SKLOP</t>
  </si>
  <si>
    <t>Kurilni medij: trdo gorivo</t>
  </si>
  <si>
    <t>Vojašnica Stanislava Požarja, Kolodvorska cesta 59, 6257 Pivka</t>
  </si>
  <si>
    <t>Vojaški objekt  Ajševica 18, Nova Gorica</t>
  </si>
  <si>
    <t>Vojašnica barona Andreja Čehovina, Ljubljanska cesta 37, 6230 Postojna</t>
  </si>
  <si>
    <t>Vojašnica slovenskih pomorščakov, Jadranska cesta 11, 6280 Ankaran</t>
  </si>
  <si>
    <t>Vojašnica Janka Premrla Vojka, Beblerjeva ulica 28, 5271 Vipava</t>
  </si>
  <si>
    <t>Vojaški objekt Rijavci, Rijavci BŠ, 5252 Trnovo pri Gorici</t>
  </si>
  <si>
    <t>OSTALE STORITVE ZA III. SKLOP</t>
  </si>
  <si>
    <t>OSTALE STORITVE ZA IV. SKLOP</t>
  </si>
  <si>
    <t>Vojašnica Franca Uršiča, Straška cesta 26, 8000 Novo mesto</t>
  </si>
  <si>
    <t>OSTALE STORITVE ZA V. SKLOP</t>
  </si>
  <si>
    <t>Dimnik, izočnice - pregled, čiščenje</t>
  </si>
  <si>
    <t>7.</t>
  </si>
  <si>
    <t>/</t>
  </si>
  <si>
    <t>Faktor
(letno)</t>
  </si>
  <si>
    <t>Faktor
(celotna pogodba)</t>
  </si>
  <si>
    <t>SKUPNA REKAPITULACIJA (za celotno pogodbo - obdobje 4 let)</t>
  </si>
  <si>
    <t>samostojni dimnik do vključno D=20 cm</t>
  </si>
  <si>
    <t>samostojni dimnik nad 20 cm do vključno D=40 cm.</t>
  </si>
  <si>
    <t>koaksialni dimnik</t>
  </si>
  <si>
    <t>iztočnica dimnika ali zračnika.</t>
  </si>
  <si>
    <t>revizijska odprtina koaksialnega dimnika</t>
  </si>
  <si>
    <t>kurilna naprava na tekoča ali plinasta goriva: enostopenjski gorilnik do 50. kW</t>
  </si>
  <si>
    <t>kurilna naprava na tekoča ali plinasta goriva: enostopenjski gorilnik nad 50. kW</t>
  </si>
  <si>
    <t>kurilna naprava na tekoča ali plinasta goriva: dvostopensjki gorilnik nad 50. kW</t>
  </si>
  <si>
    <t>kurilna naprava na tekoča ali plinasta goriva: modelirana regulacija moči</t>
  </si>
  <si>
    <t>cena ene ure dimnikarske službe</t>
  </si>
  <si>
    <t>strošek zavrnjenega izvajanja dimnikarskih storitev (15 min)</t>
  </si>
  <si>
    <t>strošek zavrnjenega izvajanja dim. storitev za naslednjega potrebnega delavca izvajanja</t>
  </si>
  <si>
    <t>fiksni strošek prevoza</t>
  </si>
  <si>
    <t>kurilna naprava na tekoča ali plinasta goriva: enostopenjski gorilnik nad 50 kW</t>
  </si>
  <si>
    <t>dimovod nad D=20 cm dolžine do 1,5 m</t>
  </si>
  <si>
    <t>iztočnica dimnika ali zračnika</t>
  </si>
  <si>
    <t>kurilna naprava na tekoča ali plinasta goriva: dvostopensjki gorilnik nad 50 kW</t>
  </si>
  <si>
    <t>samostojni dimnik nad 20 cm do vključno D=40 cm</t>
  </si>
  <si>
    <t>kurilna naprava na tekoča ali plinasta goriva: enostopenjski gorilnik do 50 kW</t>
  </si>
  <si>
    <t>kurilna naprava na tekoča ali plinasta goriva: dvostopenjski gorilnik nad 50 kW</t>
  </si>
  <si>
    <t xml:space="preserve">polja z zeleno (cene) in modro barvo (podatki pri rekapitulaciji) mora ponudnik pri oddaji ponudbe obvezno izpolniti </t>
  </si>
  <si>
    <t>podpisan primopredajni zapisnik/zapisnik o pregledu,</t>
  </si>
  <si>
    <t>potrjen predračun s strani odgovorne osebe naročnika na lokaciji del, ki ga izvede izvajalec,</t>
  </si>
  <si>
    <t>obračun izvedenih del (delovni nalog),</t>
  </si>
  <si>
    <t>zaključen gradbeni dnevnik (če je tako dogovorjeno z naročnikom),</t>
  </si>
  <si>
    <t>vsa potrdila, ocene, certifikate, ateste in druga dokazila o kvaliteti vgrajenega materiala in opreme,</t>
  </si>
  <si>
    <t>fotodokumentacijo na CD (če je tako dogovorjeno z naročnikom).</t>
  </si>
  <si>
    <t xml:space="preserve">navodila za vzdrževanje v garancijski dobi (za izvedena dela, kjer je potrebno navesti postopek vzdrževanja in sta se o tem predhodno dogovorila pooblaščeni </t>
  </si>
  <si>
    <t>osebi, zadolženi za realizacijo te pogodbe),</t>
  </si>
  <si>
    <t>URSZR, Izobraževalni center Ig, Zabrv 12, Ig</t>
  </si>
  <si>
    <t>Vojkova c. 61, 1000 LJUBLJANA</t>
  </si>
  <si>
    <t>MKN z medijem za prenos toplote od 301 do 500 kW</t>
  </si>
  <si>
    <t>c.</t>
  </si>
  <si>
    <t>1.6.</t>
  </si>
  <si>
    <t>lokacija 1.13</t>
  </si>
  <si>
    <t>lokacija 3.11</t>
  </si>
  <si>
    <t>URSZR, GRS Tolmin, Trg tigravcev 5, Tolmin</t>
  </si>
  <si>
    <t>Vojkova cesta 61, Ljubljana</t>
  </si>
  <si>
    <t>samostojni dimnik do vključno nad 20 do vključno D=40 cm</t>
  </si>
  <si>
    <t>dimovod nad D=20 dolžine 1,5 m</t>
  </si>
  <si>
    <t>lokacija 3.12</t>
  </si>
  <si>
    <t>URSZR, LC Ajdovščina, Goriška cesta 79, Ajdovščina</t>
  </si>
  <si>
    <t>lokacija 3.13</t>
  </si>
  <si>
    <t>URSZR, ICZR Sežana, Bazoviška cesta 13, Sežana</t>
  </si>
  <si>
    <t>lokacija: 5.11</t>
  </si>
  <si>
    <t>URSZR, Izpostava Celje, maistrova 5, Celje</t>
  </si>
  <si>
    <t>URSZR, Vojkova cesta 61, Ljubljana</t>
  </si>
  <si>
    <t>samostojni dimnik nad 20 do vključno D=40 cm</t>
  </si>
  <si>
    <t>kurilna naprava na tekoča ali plinasta goriva: dvostopenjski gorilnik nad 50. kW</t>
  </si>
  <si>
    <t>Vojašnice Jerneja Molana, Cerklje ob Krki 4a, Cerklje ob Krki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</si>
</sst>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&quot;€&quot;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22"/>
      <name val="Arial CE"/>
      <charset val="238"/>
    </font>
    <font>
      <b/>
      <sz val="18"/>
      <name val="Arial CE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9"/>
      <color indexed="56"/>
      <name val="Arial"/>
      <family val="2"/>
      <charset val="238"/>
    </font>
    <font>
      <sz val="9"/>
      <color indexed="8"/>
      <name val="Arial"/>
      <family val="2"/>
      <charset val="238"/>
    </font>
    <font>
      <b/>
      <u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3"/>
      <name val="Arial"/>
      <family val="2"/>
      <charset val="238"/>
    </font>
    <font>
      <sz val="9"/>
      <color theme="3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9"/>
      <name val="Arial"/>
      <family val="2"/>
    </font>
    <font>
      <b/>
      <sz val="7"/>
      <color theme="1"/>
      <name val="Arial"/>
      <family val="2"/>
      <charset val="238"/>
    </font>
    <font>
      <sz val="9"/>
      <name val="Arial"/>
      <family val="2"/>
    </font>
    <font>
      <u/>
      <sz val="9"/>
      <name val="Arial"/>
      <family val="2"/>
      <charset val="238"/>
    </font>
    <font>
      <u/>
      <sz val="9"/>
      <name val="Arial"/>
      <family val="2"/>
    </font>
    <font>
      <b/>
      <sz val="9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sz val="8"/>
      <color indexed="56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8"/>
      <color indexed="8"/>
      <name val="Arial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0" fillId="0" borderId="0"/>
    <xf numFmtId="0" fontId="12" fillId="0" borderId="0"/>
    <xf numFmtId="0" fontId="2" fillId="0" borderId="0"/>
    <xf numFmtId="0" fontId="1" fillId="0" borderId="0"/>
  </cellStyleXfs>
  <cellXfs count="60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3" borderId="0" xfId="0" applyFont="1" applyFill="1"/>
    <xf numFmtId="0" fontId="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5" borderId="0" xfId="0" applyFont="1" applyFill="1"/>
    <xf numFmtId="0" fontId="4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 vertical="center"/>
    </xf>
    <xf numFmtId="1" fontId="4" fillId="0" borderId="0" xfId="0" applyNumberFormat="1" applyFont="1"/>
    <xf numFmtId="0" fontId="0" fillId="3" borderId="0" xfId="0" applyFill="1"/>
    <xf numFmtId="0" fontId="5" fillId="3" borderId="0" xfId="0" applyFont="1" applyFill="1"/>
    <xf numFmtId="0" fontId="5" fillId="3" borderId="0" xfId="0" applyFont="1" applyFill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15" fillId="0" borderId="0" xfId="0" applyFont="1"/>
    <xf numFmtId="0" fontId="14" fillId="0" borderId="0" xfId="0" applyFont="1"/>
    <xf numFmtId="0" fontId="14" fillId="0" borderId="6" xfId="0" applyFont="1" applyBorder="1"/>
    <xf numFmtId="0" fontId="14" fillId="0" borderId="7" xfId="0" applyFont="1" applyBorder="1"/>
    <xf numFmtId="4" fontId="14" fillId="0" borderId="0" xfId="0" applyNumberFormat="1" applyFont="1"/>
    <xf numFmtId="164" fontId="14" fillId="0" borderId="0" xfId="0" applyNumberFormat="1" applyFont="1"/>
    <xf numFmtId="0" fontId="20" fillId="0" borderId="8" xfId="0" applyFont="1" applyBorder="1"/>
    <xf numFmtId="0" fontId="21" fillId="0" borderId="2" xfId="0" applyFont="1" applyBorder="1" applyAlignment="1">
      <alignment horizontal="center"/>
    </xf>
    <xf numFmtId="0" fontId="21" fillId="0" borderId="2" xfId="0" applyFont="1" applyBorder="1"/>
    <xf numFmtId="4" fontId="22" fillId="0" borderId="2" xfId="0" applyNumberFormat="1" applyFont="1" applyBorder="1" applyAlignment="1">
      <alignment horizontal="right"/>
    </xf>
    <xf numFmtId="164" fontId="10" fillId="0" borderId="2" xfId="0" applyNumberFormat="1" applyFont="1" applyBorder="1"/>
    <xf numFmtId="0" fontId="20" fillId="0" borderId="9" xfId="0" applyFont="1" applyBorder="1"/>
    <xf numFmtId="0" fontId="20" fillId="0" borderId="6" xfId="0" applyFont="1" applyBorder="1"/>
    <xf numFmtId="0" fontId="20" fillId="0" borderId="7" xfId="0" applyFont="1" applyBorder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4" fontId="22" fillId="0" borderId="0" xfId="0" applyNumberFormat="1" applyFont="1" applyAlignment="1">
      <alignment horizontal="right"/>
    </xf>
    <xf numFmtId="164" fontId="10" fillId="0" borderId="0" xfId="0" applyNumberFormat="1" applyFont="1"/>
    <xf numFmtId="164" fontId="24" fillId="0" borderId="0" xfId="0" applyNumberFormat="1" applyFont="1" applyAlignment="1">
      <alignment vertical="center"/>
    </xf>
    <xf numFmtId="0" fontId="20" fillId="0" borderId="3" xfId="0" applyFont="1" applyBorder="1"/>
    <xf numFmtId="0" fontId="21" fillId="0" borderId="4" xfId="0" applyFont="1" applyBorder="1" applyAlignment="1">
      <alignment horizontal="center"/>
    </xf>
    <xf numFmtId="0" fontId="21" fillId="0" borderId="4" xfId="0" applyFont="1" applyBorder="1"/>
    <xf numFmtId="4" fontId="22" fillId="0" borderId="4" xfId="0" applyNumberFormat="1" applyFont="1" applyBorder="1" applyAlignment="1">
      <alignment horizontal="right"/>
    </xf>
    <xf numFmtId="164" fontId="10" fillId="0" borderId="4" xfId="0" applyNumberFormat="1" applyFont="1" applyBorder="1"/>
    <xf numFmtId="0" fontId="20" fillId="0" borderId="5" xfId="0" applyFont="1" applyBorder="1"/>
    <xf numFmtId="0" fontId="20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0" fillId="0" borderId="10" xfId="0" applyFont="1" applyBorder="1"/>
    <xf numFmtId="0" fontId="24" fillId="0" borderId="11" xfId="0" applyFont="1" applyBorder="1" applyAlignment="1">
      <alignment horizontal="center"/>
    </xf>
    <xf numFmtId="0" fontId="10" fillId="0" borderId="11" xfId="0" applyFont="1" applyBorder="1"/>
    <xf numFmtId="4" fontId="21" fillId="0" borderId="11" xfId="0" applyNumberFormat="1" applyFont="1" applyBorder="1"/>
    <xf numFmtId="164" fontId="10" fillId="0" borderId="11" xfId="0" applyNumberFormat="1" applyFont="1" applyBorder="1"/>
    <xf numFmtId="0" fontId="20" fillId="0" borderId="12" xfId="0" applyFont="1" applyBorder="1"/>
    <xf numFmtId="0" fontId="20" fillId="0" borderId="13" xfId="0" applyFont="1" applyBorder="1"/>
    <xf numFmtId="0" fontId="24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20" fillId="0" borderId="14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15" xfId="0" applyFont="1" applyBorder="1"/>
    <xf numFmtId="0" fontId="24" fillId="0" borderId="16" xfId="0" applyFont="1" applyBorder="1" applyAlignment="1">
      <alignment vertical="center"/>
    </xf>
    <xf numFmtId="4" fontId="22" fillId="0" borderId="16" xfId="0" applyNumberFormat="1" applyFont="1" applyBorder="1" applyAlignment="1">
      <alignment vertical="center"/>
    </xf>
    <xf numFmtId="0" fontId="14" fillId="0" borderId="17" xfId="0" applyFont="1" applyBorder="1"/>
    <xf numFmtId="0" fontId="25" fillId="0" borderId="8" xfId="2" applyFont="1" applyBorder="1" applyAlignment="1">
      <alignment horizontal="right" vertical="top"/>
    </xf>
    <xf numFmtId="0" fontId="25" fillId="0" borderId="2" xfId="2" applyFont="1" applyBorder="1" applyAlignment="1">
      <alignment horizontal="left" vertical="top"/>
    </xf>
    <xf numFmtId="0" fontId="25" fillId="0" borderId="2" xfId="2" applyFont="1" applyBorder="1" applyAlignment="1">
      <alignment horizontal="center" vertical="top"/>
    </xf>
    <xf numFmtId="3" fontId="25" fillId="0" borderId="2" xfId="2" applyNumberFormat="1" applyFont="1" applyBorder="1" applyAlignment="1">
      <alignment horizontal="center" vertical="top"/>
    </xf>
    <xf numFmtId="4" fontId="26" fillId="0" borderId="2" xfId="2" applyNumberFormat="1" applyFont="1" applyBorder="1" applyAlignment="1">
      <alignment horizontal="center" vertical="top"/>
    </xf>
    <xf numFmtId="4" fontId="25" fillId="0" borderId="2" xfId="2" applyNumberFormat="1" applyFont="1" applyBorder="1"/>
    <xf numFmtId="164" fontId="25" fillId="0" borderId="2" xfId="2" applyNumberFormat="1" applyFont="1" applyBorder="1"/>
    <xf numFmtId="0" fontId="27" fillId="0" borderId="2" xfId="2" applyFont="1" applyBorder="1"/>
    <xf numFmtId="0" fontId="12" fillId="0" borderId="2" xfId="2" applyBorder="1"/>
    <xf numFmtId="0" fontId="12" fillId="0" borderId="9" xfId="2" applyBorder="1"/>
    <xf numFmtId="0" fontId="12" fillId="0" borderId="6" xfId="2" applyBorder="1"/>
    <xf numFmtId="0" fontId="25" fillId="0" borderId="7" xfId="2" applyFont="1" applyBorder="1" applyAlignment="1">
      <alignment horizontal="right" vertical="top"/>
    </xf>
    <xf numFmtId="1" fontId="28" fillId="0" borderId="0" xfId="2" applyNumberFormat="1" applyFont="1" applyAlignment="1">
      <alignment horizontal="left" vertical="top"/>
    </xf>
    <xf numFmtId="0" fontId="29" fillId="0" borderId="0" xfId="2" applyFont="1" applyAlignment="1">
      <alignment horizontal="left" vertical="top"/>
    </xf>
    <xf numFmtId="0" fontId="25" fillId="0" borderId="0" xfId="2" applyFont="1" applyAlignment="1">
      <alignment horizontal="center" vertical="top"/>
    </xf>
    <xf numFmtId="3" fontId="25" fillId="0" borderId="0" xfId="2" applyNumberFormat="1" applyFont="1" applyAlignment="1">
      <alignment horizontal="center" vertical="top"/>
    </xf>
    <xf numFmtId="4" fontId="26" fillId="0" borderId="0" xfId="2" applyNumberFormat="1" applyFont="1" applyAlignment="1">
      <alignment horizontal="center" vertical="top"/>
    </xf>
    <xf numFmtId="4" fontId="25" fillId="0" borderId="0" xfId="2" applyNumberFormat="1" applyFont="1"/>
    <xf numFmtId="164" fontId="25" fillId="0" borderId="0" xfId="2" applyNumberFormat="1" applyFont="1"/>
    <xf numFmtId="0" fontId="27" fillId="0" borderId="0" xfId="2" applyFont="1"/>
    <xf numFmtId="0" fontId="12" fillId="0" borderId="0" xfId="2"/>
    <xf numFmtId="0" fontId="25" fillId="0" borderId="0" xfId="2" applyFont="1" applyAlignment="1">
      <alignment horizontal="left" vertical="center"/>
    </xf>
    <xf numFmtId="0" fontId="25" fillId="0" borderId="0" xfId="2" applyFont="1" applyAlignment="1">
      <alignment horizontal="center" vertical="center"/>
    </xf>
    <xf numFmtId="3" fontId="25" fillId="0" borderId="0" xfId="2" applyNumberFormat="1" applyFont="1" applyAlignment="1">
      <alignment horizontal="center" vertical="center"/>
    </xf>
    <xf numFmtId="4" fontId="26" fillId="0" borderId="0" xfId="2" applyNumberFormat="1" applyFont="1" applyAlignment="1">
      <alignment horizontal="center" vertical="center"/>
    </xf>
    <xf numFmtId="4" fontId="25" fillId="0" borderId="0" xfId="2" applyNumberFormat="1" applyFont="1" applyAlignment="1">
      <alignment vertical="center"/>
    </xf>
    <xf numFmtId="164" fontId="25" fillId="0" borderId="0" xfId="2" applyNumberFormat="1" applyFont="1" applyAlignment="1">
      <alignment vertical="center"/>
    </xf>
    <xf numFmtId="0" fontId="27" fillId="0" borderId="0" xfId="2" applyFont="1" applyAlignment="1">
      <alignment vertical="center"/>
    </xf>
    <xf numFmtId="0" fontId="12" fillId="0" borderId="0" xfId="2" applyAlignment="1">
      <alignment vertical="center"/>
    </xf>
    <xf numFmtId="0" fontId="25" fillId="0" borderId="7" xfId="0" applyFont="1" applyBorder="1" applyAlignment="1">
      <alignment horizontal="right" vertical="top"/>
    </xf>
    <xf numFmtId="0" fontId="29" fillId="0" borderId="0" xfId="2" applyFont="1" applyAlignment="1">
      <alignment horizontal="left" vertical="center"/>
    </xf>
    <xf numFmtId="0" fontId="29" fillId="0" borderId="0" xfId="2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2" applyFont="1" applyAlignment="1">
      <alignment vertical="center"/>
    </xf>
    <xf numFmtId="0" fontId="32" fillId="0" borderId="6" xfId="2" applyFont="1" applyBorder="1"/>
    <xf numFmtId="0" fontId="0" fillId="0" borderId="7" xfId="0" applyBorder="1"/>
    <xf numFmtId="0" fontId="25" fillId="0" borderId="0" xfId="2" applyFont="1" applyAlignment="1">
      <alignment horizontal="left" vertical="top"/>
    </xf>
    <xf numFmtId="0" fontId="25" fillId="5" borderId="0" xfId="2" applyFont="1" applyFill="1" applyAlignment="1">
      <alignment horizontal="left" vertical="top"/>
    </xf>
    <xf numFmtId="0" fontId="25" fillId="0" borderId="3" xfId="2" applyFont="1" applyBorder="1" applyAlignment="1">
      <alignment horizontal="right" vertical="top"/>
    </xf>
    <xf numFmtId="0" fontId="25" fillId="0" borderId="4" xfId="2" applyFont="1" applyBorder="1" applyAlignment="1">
      <alignment horizontal="left" vertical="top"/>
    </xf>
    <xf numFmtId="0" fontId="25" fillId="0" borderId="4" xfId="2" applyFont="1" applyBorder="1" applyAlignment="1">
      <alignment horizontal="center" vertical="top"/>
    </xf>
    <xf numFmtId="3" fontId="25" fillId="0" borderId="4" xfId="2" applyNumberFormat="1" applyFont="1" applyBorder="1" applyAlignment="1">
      <alignment horizontal="center" vertical="top"/>
    </xf>
    <xf numFmtId="4" fontId="26" fillId="0" borderId="4" xfId="2" applyNumberFormat="1" applyFont="1" applyBorder="1" applyAlignment="1">
      <alignment horizontal="center" vertical="top"/>
    </xf>
    <xf numFmtId="4" fontId="25" fillId="0" borderId="4" xfId="2" applyNumberFormat="1" applyFont="1" applyBorder="1"/>
    <xf numFmtId="164" fontId="25" fillId="0" borderId="4" xfId="2" applyNumberFormat="1" applyFont="1" applyBorder="1"/>
    <xf numFmtId="0" fontId="27" fillId="0" borderId="4" xfId="2" applyFont="1" applyBorder="1"/>
    <xf numFmtId="0" fontId="12" fillId="0" borderId="4" xfId="2" applyBorder="1"/>
    <xf numFmtId="0" fontId="12" fillId="0" borderId="5" xfId="2" applyBorder="1"/>
    <xf numFmtId="0" fontId="33" fillId="0" borderId="0" xfId="4" applyFont="1" applyAlignment="1">
      <alignment vertical="justify" wrapText="1"/>
    </xf>
    <xf numFmtId="0" fontId="25" fillId="0" borderId="0" xfId="2" applyFont="1" applyAlignment="1">
      <alignment horizontal="left" vertical="justify" wrapText="1"/>
    </xf>
    <xf numFmtId="0" fontId="25" fillId="0" borderId="0" xfId="2" applyFont="1" applyAlignment="1">
      <alignment horizontal="center" vertical="justify" wrapText="1"/>
    </xf>
    <xf numFmtId="3" fontId="25" fillId="0" borderId="0" xfId="2" applyNumberFormat="1" applyFont="1" applyAlignment="1">
      <alignment horizontal="center" vertical="justify" wrapText="1"/>
    </xf>
    <xf numFmtId="4" fontId="26" fillId="0" borderId="0" xfId="2" applyNumberFormat="1" applyFont="1" applyAlignment="1">
      <alignment horizontal="center" vertical="justify" wrapText="1"/>
    </xf>
    <xf numFmtId="4" fontId="25" fillId="0" borderId="0" xfId="2" applyNumberFormat="1" applyFont="1" applyAlignment="1">
      <alignment vertical="justify" wrapText="1"/>
    </xf>
    <xf numFmtId="0" fontId="35" fillId="0" borderId="0" xfId="4" applyFont="1" applyAlignment="1">
      <alignment vertical="justify" wrapText="1"/>
    </xf>
    <xf numFmtId="0" fontId="33" fillId="0" borderId="0" xfId="4" applyFont="1" applyAlignment="1">
      <alignment vertical="center" wrapText="1"/>
    </xf>
    <xf numFmtId="0" fontId="36" fillId="0" borderId="0" xfId="4" applyFont="1" applyAlignment="1">
      <alignment vertical="center" wrapText="1"/>
    </xf>
    <xf numFmtId="0" fontId="35" fillId="0" borderId="0" xfId="4" applyFont="1" applyAlignment="1">
      <alignment vertical="center" wrapText="1"/>
    </xf>
    <xf numFmtId="0" fontId="37" fillId="0" borderId="0" xfId="4" applyFont="1" applyAlignment="1">
      <alignment vertical="center" wrapText="1"/>
    </xf>
    <xf numFmtId="0" fontId="27" fillId="0" borderId="0" xfId="0" applyFont="1"/>
    <xf numFmtId="0" fontId="35" fillId="0" borderId="0" xfId="0" applyFont="1" applyAlignment="1">
      <alignment horizontal="left" vertical="center" wrapText="1"/>
    </xf>
    <xf numFmtId="0" fontId="38" fillId="0" borderId="0" xfId="0" applyFont="1"/>
    <xf numFmtId="0" fontId="12" fillId="0" borderId="6" xfId="2" applyBorder="1" applyAlignment="1">
      <alignment vertical="center"/>
    </xf>
    <xf numFmtId="0" fontId="27" fillId="0" borderId="0" xfId="0" applyFont="1" applyAlignment="1">
      <alignment vertical="center"/>
    </xf>
    <xf numFmtId="49" fontId="27" fillId="0" borderId="0" xfId="0" applyNumberFormat="1" applyFont="1" applyAlignment="1">
      <alignment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12" fillId="0" borderId="2" xfId="2" applyBorder="1" applyAlignment="1">
      <alignment vertical="center"/>
    </xf>
    <xf numFmtId="0" fontId="12" fillId="0" borderId="9" xfId="2" applyBorder="1" applyAlignment="1">
      <alignment vertical="center"/>
    </xf>
    <xf numFmtId="0" fontId="25" fillId="0" borderId="7" xfId="2" applyFont="1" applyBorder="1" applyAlignment="1">
      <alignment horizontal="center" vertical="top"/>
    </xf>
    <xf numFmtId="1" fontId="28" fillId="0" borderId="0" xfId="2" applyNumberFormat="1" applyFont="1" applyAlignment="1">
      <alignment horizontal="left" vertical="center"/>
    </xf>
    <xf numFmtId="4" fontId="10" fillId="0" borderId="0" xfId="2" applyNumberFormat="1" applyFont="1" applyAlignment="1">
      <alignment vertical="center"/>
    </xf>
    <xf numFmtId="164" fontId="10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4" fillId="0" borderId="6" xfId="2" applyFont="1" applyBorder="1" applyAlignment="1">
      <alignment vertical="center"/>
    </xf>
    <xf numFmtId="0" fontId="0" fillId="0" borderId="6" xfId="0" applyBorder="1"/>
    <xf numFmtId="0" fontId="25" fillId="0" borderId="0" xfId="2" applyFont="1" applyAlignment="1">
      <alignment vertical="center"/>
    </xf>
    <xf numFmtId="0" fontId="27" fillId="0" borderId="7" xfId="2" applyFont="1" applyBorder="1"/>
    <xf numFmtId="1" fontId="25" fillId="0" borderId="7" xfId="2" applyNumberFormat="1" applyFont="1" applyBorder="1" applyAlignment="1">
      <alignment horizontal="right" vertical="top"/>
    </xf>
    <xf numFmtId="0" fontId="27" fillId="0" borderId="3" xfId="2" applyFont="1" applyBorder="1"/>
    <xf numFmtId="4" fontId="25" fillId="0" borderId="4" xfId="2" applyNumberFormat="1" applyFont="1" applyBorder="1" applyAlignment="1">
      <alignment vertical="center"/>
    </xf>
    <xf numFmtId="164" fontId="25" fillId="0" borderId="4" xfId="2" applyNumberFormat="1" applyFont="1" applyBorder="1" applyAlignment="1">
      <alignment vertical="center"/>
    </xf>
    <xf numFmtId="0" fontId="25" fillId="0" borderId="4" xfId="2" applyFont="1" applyBorder="1" applyAlignment="1">
      <alignment vertical="center"/>
    </xf>
    <xf numFmtId="0" fontId="10" fillId="0" borderId="4" xfId="2" applyFont="1" applyBorder="1" applyAlignment="1">
      <alignment vertical="center"/>
    </xf>
    <xf numFmtId="0" fontId="14" fillId="0" borderId="5" xfId="2" applyFont="1" applyBorder="1" applyAlignment="1">
      <alignment vertical="center"/>
    </xf>
    <xf numFmtId="0" fontId="27" fillId="0" borderId="8" xfId="2" applyFont="1" applyBorder="1"/>
    <xf numFmtId="4" fontId="25" fillId="0" borderId="2" xfId="2" applyNumberFormat="1" applyFont="1" applyBorder="1" applyAlignment="1">
      <alignment vertical="center"/>
    </xf>
    <xf numFmtId="164" fontId="25" fillId="0" borderId="2" xfId="2" applyNumberFormat="1" applyFont="1" applyBorder="1" applyAlignment="1">
      <alignment vertical="center"/>
    </xf>
    <xf numFmtId="0" fontId="25" fillId="0" borderId="2" xfId="2" applyFont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4" fillId="0" borderId="9" xfId="2" applyFont="1" applyBorder="1" applyAlignment="1">
      <alignment vertical="center"/>
    </xf>
    <xf numFmtId="0" fontId="27" fillId="0" borderId="4" xfId="2" applyFont="1" applyBorder="1" applyAlignment="1">
      <alignment vertical="center"/>
    </xf>
    <xf numFmtId="0" fontId="12" fillId="0" borderId="4" xfId="2" applyBorder="1" applyAlignment="1">
      <alignment vertical="center"/>
    </xf>
    <xf numFmtId="0" fontId="12" fillId="0" borderId="5" xfId="2" applyBorder="1" applyAlignment="1">
      <alignment vertical="center"/>
    </xf>
    <xf numFmtId="0" fontId="27" fillId="0" borderId="2" xfId="2" applyFont="1" applyBorder="1" applyAlignment="1">
      <alignment vertical="center"/>
    </xf>
    <xf numFmtId="0" fontId="29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0" fillId="0" borderId="3" xfId="0" applyBorder="1"/>
    <xf numFmtId="0" fontId="0" fillId="0" borderId="5" xfId="0" applyBorder="1"/>
    <xf numFmtId="9" fontId="23" fillId="0" borderId="0" xfId="0" applyNumberFormat="1" applyFont="1"/>
    <xf numFmtId="0" fontId="34" fillId="9" borderId="18" xfId="0" applyFont="1" applyFill="1" applyBorder="1" applyAlignment="1">
      <alignment vertical="center"/>
    </xf>
    <xf numFmtId="0" fontId="39" fillId="9" borderId="19" xfId="0" applyFont="1" applyFill="1" applyBorder="1" applyAlignment="1">
      <alignment vertical="center" wrapText="1"/>
    </xf>
    <xf numFmtId="0" fontId="40" fillId="7" borderId="20" xfId="0" applyFont="1" applyFill="1" applyBorder="1" applyAlignment="1">
      <alignment vertical="center"/>
    </xf>
    <xf numFmtId="0" fontId="40" fillId="7" borderId="17" xfId="0" applyFont="1" applyFill="1" applyBorder="1" applyAlignment="1">
      <alignment vertical="center" wrapText="1"/>
    </xf>
    <xf numFmtId="0" fontId="40" fillId="5" borderId="20" xfId="0" applyFont="1" applyFill="1" applyBorder="1" applyAlignment="1">
      <alignment vertical="center"/>
    </xf>
    <xf numFmtId="0" fontId="40" fillId="5" borderId="17" xfId="0" applyFont="1" applyFill="1" applyBorder="1" applyAlignment="1">
      <alignment vertical="center" wrapText="1"/>
    </xf>
    <xf numFmtId="0" fontId="40" fillId="2" borderId="20" xfId="0" applyFont="1" applyFill="1" applyBorder="1" applyAlignment="1">
      <alignment vertical="center"/>
    </xf>
    <xf numFmtId="0" fontId="40" fillId="2" borderId="17" xfId="0" applyFont="1" applyFill="1" applyBorder="1" applyAlignment="1">
      <alignment vertical="center" wrapText="1"/>
    </xf>
    <xf numFmtId="0" fontId="40" fillId="10" borderId="20" xfId="0" applyFont="1" applyFill="1" applyBorder="1" applyAlignment="1">
      <alignment vertical="center"/>
    </xf>
    <xf numFmtId="0" fontId="40" fillId="10" borderId="17" xfId="0" applyFont="1" applyFill="1" applyBorder="1" applyAlignment="1">
      <alignment vertical="center" wrapText="1"/>
    </xf>
    <xf numFmtId="0" fontId="40" fillId="8" borderId="20" xfId="0" applyFont="1" applyFill="1" applyBorder="1" applyAlignment="1">
      <alignment vertical="center"/>
    </xf>
    <xf numFmtId="0" fontId="40" fillId="8" borderId="17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 vertical="center"/>
    </xf>
    <xf numFmtId="0" fontId="9" fillId="7" borderId="1" xfId="1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8" fillId="7" borderId="1" xfId="1" applyFont="1" applyFill="1" applyBorder="1" applyAlignment="1">
      <alignment horizontal="left" vertical="center" wrapText="1"/>
    </xf>
    <xf numFmtId="49" fontId="7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12" borderId="1" xfId="0" applyNumberFormat="1" applyFont="1" applyFill="1" applyBorder="1" applyAlignment="1">
      <alignment vertical="center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center" vertical="center" wrapText="1"/>
    </xf>
    <xf numFmtId="165" fontId="21" fillId="12" borderId="1" xfId="2" applyNumberFormat="1" applyFont="1" applyFill="1" applyBorder="1" applyAlignment="1" applyProtection="1">
      <alignment horizontal="center" vertical="center"/>
      <protection locked="0"/>
    </xf>
    <xf numFmtId="49" fontId="4" fillId="12" borderId="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vertical="center" wrapText="1"/>
    </xf>
    <xf numFmtId="0" fontId="4" fillId="13" borderId="1" xfId="0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left" vertical="center"/>
    </xf>
    <xf numFmtId="16" fontId="4" fillId="13" borderId="1" xfId="0" applyNumberFormat="1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vertical="center"/>
    </xf>
    <xf numFmtId="165" fontId="7" fillId="13" borderId="1" xfId="0" applyNumberFormat="1" applyFont="1" applyFill="1" applyBorder="1" applyAlignment="1">
      <alignment vertical="center"/>
    </xf>
    <xf numFmtId="0" fontId="6" fillId="12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left" vertical="center"/>
    </xf>
    <xf numFmtId="165" fontId="21" fillId="13" borderId="1" xfId="2" applyNumberFormat="1" applyFont="1" applyFill="1" applyBorder="1" applyAlignment="1" applyProtection="1">
      <alignment horizontal="center" vertical="center"/>
      <protection locked="0"/>
    </xf>
    <xf numFmtId="0" fontId="8" fillId="12" borderId="1" xfId="1" applyFont="1" applyFill="1" applyBorder="1" applyAlignment="1">
      <alignment horizontal="left"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49" fontId="7" fillId="13" borderId="1" xfId="0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right" vertical="center"/>
    </xf>
    <xf numFmtId="0" fontId="5" fillId="13" borderId="1" xfId="0" applyFont="1" applyFill="1" applyBorder="1" applyAlignment="1">
      <alignment vertical="center"/>
    </xf>
    <xf numFmtId="165" fontId="4" fillId="7" borderId="1" xfId="0" applyNumberFormat="1" applyFont="1" applyFill="1" applyBorder="1" applyAlignment="1">
      <alignment vertical="center"/>
    </xf>
    <xf numFmtId="165" fontId="5" fillId="12" borderId="1" xfId="0" applyNumberFormat="1" applyFont="1" applyFill="1" applyBorder="1" applyAlignment="1">
      <alignment vertical="center" wrapText="1"/>
    </xf>
    <xf numFmtId="165" fontId="4" fillId="13" borderId="1" xfId="0" applyNumberFormat="1" applyFont="1" applyFill="1" applyBorder="1" applyAlignment="1">
      <alignment vertical="center" wrapText="1"/>
    </xf>
    <xf numFmtId="165" fontId="4" fillId="13" borderId="1" xfId="0" applyNumberFormat="1" applyFont="1" applyFill="1" applyBorder="1" applyAlignment="1">
      <alignment vertical="center"/>
    </xf>
    <xf numFmtId="165" fontId="4" fillId="12" borderId="1" xfId="0" applyNumberFormat="1" applyFont="1" applyFill="1" applyBorder="1" applyAlignment="1">
      <alignment vertical="center" wrapText="1"/>
    </xf>
    <xf numFmtId="165" fontId="5" fillId="13" borderId="1" xfId="0" applyNumberFormat="1" applyFont="1" applyFill="1" applyBorder="1" applyAlignment="1">
      <alignment vertical="center"/>
    </xf>
    <xf numFmtId="0" fontId="41" fillId="0" borderId="1" xfId="0" applyFont="1" applyBorder="1"/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/>
    </xf>
    <xf numFmtId="0" fontId="41" fillId="0" borderId="1" xfId="0" applyFont="1" applyBorder="1" applyAlignment="1">
      <alignment vertical="center"/>
    </xf>
    <xf numFmtId="0" fontId="41" fillId="0" borderId="1" xfId="0" applyFont="1" applyFill="1" applyBorder="1" applyAlignment="1">
      <alignment horizontal="center" vertical="center"/>
    </xf>
    <xf numFmtId="4" fontId="41" fillId="3" borderId="1" xfId="0" applyNumberFormat="1" applyFont="1" applyFill="1" applyBorder="1" applyAlignment="1">
      <alignment vertical="center"/>
    </xf>
    <xf numFmtId="0" fontId="41" fillId="0" borderId="1" xfId="0" applyFont="1" applyBorder="1" applyAlignment="1">
      <alignment vertical="center" wrapText="1"/>
    </xf>
    <xf numFmtId="4" fontId="41" fillId="0" borderId="1" xfId="0" applyNumberFormat="1" applyFont="1" applyBorder="1" applyAlignment="1">
      <alignment vertical="center" wrapText="1"/>
    </xf>
    <xf numFmtId="0" fontId="7" fillId="0" borderId="1" xfId="0" applyFont="1" applyBorder="1"/>
    <xf numFmtId="0" fontId="41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1" fillId="11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left" vertical="center" wrapText="1"/>
    </xf>
    <xf numFmtId="0" fontId="7" fillId="11" borderId="1" xfId="0" applyFont="1" applyFill="1" applyBorder="1" applyAlignment="1">
      <alignment vertical="center" wrapText="1"/>
    </xf>
    <xf numFmtId="0" fontId="41" fillId="11" borderId="1" xfId="0" applyFont="1" applyFill="1" applyBorder="1"/>
    <xf numFmtId="0" fontId="41" fillId="11" borderId="1" xfId="0" applyFont="1" applyFill="1" applyBorder="1" applyAlignment="1">
      <alignment vertical="center"/>
    </xf>
    <xf numFmtId="0" fontId="41" fillId="11" borderId="1" xfId="0" applyFont="1" applyFill="1" applyBorder="1" applyAlignment="1">
      <alignment vertical="center" wrapText="1"/>
    </xf>
    <xf numFmtId="0" fontId="41" fillId="11" borderId="1" xfId="0" applyFont="1" applyFill="1" applyBorder="1" applyAlignment="1">
      <alignment horizontal="center" vertical="center" wrapText="1"/>
    </xf>
    <xf numFmtId="165" fontId="21" fillId="11" borderId="1" xfId="2" applyNumberFormat="1" applyFont="1" applyFill="1" applyBorder="1" applyAlignment="1" applyProtection="1">
      <alignment horizontal="center" vertical="center"/>
      <protection locked="0"/>
    </xf>
    <xf numFmtId="165" fontId="4" fillId="11" borderId="1" xfId="0" applyNumberFormat="1" applyFont="1" applyFill="1" applyBorder="1" applyAlignment="1">
      <alignment vertical="center"/>
    </xf>
    <xf numFmtId="4" fontId="41" fillId="11" borderId="1" xfId="0" applyNumberFormat="1" applyFont="1" applyFill="1" applyBorder="1" applyAlignment="1">
      <alignment vertical="center"/>
    </xf>
    <xf numFmtId="4" fontId="41" fillId="11" borderId="1" xfId="0" applyNumberFormat="1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left" vertical="center"/>
    </xf>
    <xf numFmtId="0" fontId="10" fillId="11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/>
    </xf>
    <xf numFmtId="49" fontId="41" fillId="11" borderId="1" xfId="0" applyNumberFormat="1" applyFont="1" applyFill="1" applyBorder="1" applyAlignment="1">
      <alignment horizontal="center" vertical="center"/>
    </xf>
    <xf numFmtId="0" fontId="41" fillId="14" borderId="1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left" vertical="center" wrapText="1"/>
    </xf>
    <xf numFmtId="0" fontId="41" fillId="14" borderId="1" xfId="0" applyFont="1" applyFill="1" applyBorder="1" applyAlignment="1">
      <alignment vertical="center" wrapText="1"/>
    </xf>
    <xf numFmtId="0" fontId="41" fillId="14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left" vertical="center"/>
    </xf>
    <xf numFmtId="4" fontId="41" fillId="14" borderId="1" xfId="0" applyNumberFormat="1" applyFont="1" applyFill="1" applyBorder="1" applyAlignment="1">
      <alignment vertical="center" wrapText="1"/>
    </xf>
    <xf numFmtId="49" fontId="41" fillId="14" borderId="1" xfId="0" applyNumberFormat="1" applyFont="1" applyFill="1" applyBorder="1" applyAlignment="1">
      <alignment horizontal="center" vertical="center"/>
    </xf>
    <xf numFmtId="0" fontId="41" fillId="14" borderId="1" xfId="0" applyFont="1" applyFill="1" applyBorder="1" applyAlignment="1">
      <alignment vertical="center"/>
    </xf>
    <xf numFmtId="4" fontId="41" fillId="14" borderId="1" xfId="0" applyNumberFormat="1" applyFont="1" applyFill="1" applyBorder="1" applyAlignment="1">
      <alignment vertical="center"/>
    </xf>
    <xf numFmtId="0" fontId="7" fillId="14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left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0" fontId="41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4" fontId="41" fillId="5" borderId="1" xfId="0" applyNumberFormat="1" applyFont="1" applyFill="1" applyBorder="1" applyAlignment="1">
      <alignment vertical="center"/>
    </xf>
    <xf numFmtId="0" fontId="41" fillId="5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vertical="center" wrapText="1"/>
    </xf>
    <xf numFmtId="0" fontId="41" fillId="5" borderId="1" xfId="0" applyFont="1" applyFill="1" applyBorder="1" applyAlignment="1">
      <alignment horizontal="center" vertical="center" wrapText="1"/>
    </xf>
    <xf numFmtId="4" fontId="41" fillId="5" borderId="1" xfId="0" applyNumberFormat="1" applyFont="1" applyFill="1" applyBorder="1" applyAlignment="1">
      <alignment vertical="center" wrapText="1"/>
    </xf>
    <xf numFmtId="0" fontId="21" fillId="5" borderId="1" xfId="1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vertical="center"/>
    </xf>
    <xf numFmtId="0" fontId="11" fillId="5" borderId="1" xfId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left" vertical="center" wrapText="1"/>
    </xf>
    <xf numFmtId="2" fontId="41" fillId="5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4" fontId="7" fillId="11" borderId="1" xfId="0" applyNumberFormat="1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vertical="center" wrapText="1"/>
    </xf>
    <xf numFmtId="4" fontId="7" fillId="14" borderId="1" xfId="0" applyNumberFormat="1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/>
    </xf>
    <xf numFmtId="2" fontId="41" fillId="14" borderId="1" xfId="0" applyNumberFormat="1" applyFont="1" applyFill="1" applyBorder="1" applyAlignment="1">
      <alignment vertical="center"/>
    </xf>
    <xf numFmtId="2" fontId="41" fillId="14" borderId="1" xfId="0" applyNumberFormat="1" applyFont="1" applyFill="1" applyBorder="1" applyAlignment="1">
      <alignment vertical="center" wrapText="1"/>
    </xf>
    <xf numFmtId="0" fontId="41" fillId="14" borderId="1" xfId="0" applyFont="1" applyFill="1" applyBorder="1"/>
    <xf numFmtId="2" fontId="41" fillId="11" borderId="1" xfId="0" applyNumberFormat="1" applyFont="1" applyFill="1" applyBorder="1" applyAlignment="1">
      <alignment vertical="center"/>
    </xf>
    <xf numFmtId="2" fontId="7" fillId="11" borderId="1" xfId="0" applyNumberFormat="1" applyFont="1" applyFill="1" applyBorder="1" applyAlignment="1">
      <alignment vertical="center" wrapText="1"/>
    </xf>
    <xf numFmtId="2" fontId="41" fillId="11" borderId="1" xfId="0" applyNumberFormat="1" applyFont="1" applyFill="1" applyBorder="1" applyAlignment="1">
      <alignment vertical="center" wrapText="1"/>
    </xf>
    <xf numFmtId="2" fontId="41" fillId="11" borderId="1" xfId="0" applyNumberFormat="1" applyFont="1" applyFill="1" applyBorder="1" applyAlignment="1">
      <alignment wrapText="1"/>
    </xf>
    <xf numFmtId="4" fontId="7" fillId="11" borderId="1" xfId="0" applyNumberFormat="1" applyFont="1" applyFill="1" applyBorder="1" applyAlignment="1">
      <alignment vertical="center"/>
    </xf>
    <xf numFmtId="49" fontId="7" fillId="14" borderId="1" xfId="0" applyNumberFormat="1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right" vertical="center"/>
    </xf>
    <xf numFmtId="0" fontId="7" fillId="14" borderId="1" xfId="0" applyFont="1" applyFill="1" applyBorder="1" applyAlignment="1">
      <alignment vertical="center"/>
    </xf>
    <xf numFmtId="4" fontId="7" fillId="14" borderId="1" xfId="0" applyNumberFormat="1" applyFont="1" applyFill="1" applyBorder="1" applyAlignment="1">
      <alignment vertical="center"/>
    </xf>
    <xf numFmtId="165" fontId="7" fillId="14" borderId="1" xfId="0" applyNumberFormat="1" applyFont="1" applyFill="1" applyBorder="1" applyAlignment="1">
      <alignment vertical="center"/>
    </xf>
    <xf numFmtId="0" fontId="41" fillId="15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left" vertical="center" wrapText="1"/>
    </xf>
    <xf numFmtId="0" fontId="4" fillId="15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/>
    </xf>
    <xf numFmtId="0" fontId="6" fillId="15" borderId="1" xfId="0" applyFont="1" applyFill="1" applyBorder="1" applyAlignment="1">
      <alignment horizontal="center" vertical="center"/>
    </xf>
    <xf numFmtId="49" fontId="41" fillId="15" borderId="1" xfId="0" applyNumberFormat="1" applyFont="1" applyFill="1" applyBorder="1" applyAlignment="1">
      <alignment horizontal="center" vertical="center"/>
    </xf>
    <xf numFmtId="0" fontId="41" fillId="15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15" borderId="1" xfId="0" applyFont="1" applyFill="1" applyBorder="1" applyAlignment="1">
      <alignment vertical="center" wrapText="1"/>
    </xf>
    <xf numFmtId="0" fontId="5" fillId="15" borderId="1" xfId="0" applyFont="1" applyFill="1" applyBorder="1" applyAlignment="1">
      <alignment vertical="center" wrapText="1"/>
    </xf>
    <xf numFmtId="0" fontId="41" fillId="15" borderId="1" xfId="0" applyFont="1" applyFill="1" applyBorder="1" applyAlignment="1">
      <alignment vertical="center" wrapText="1"/>
    </xf>
    <xf numFmtId="4" fontId="4" fillId="15" borderId="1" xfId="0" applyNumberFormat="1" applyFont="1" applyFill="1" applyBorder="1" applyAlignment="1">
      <alignment vertical="center"/>
    </xf>
    <xf numFmtId="4" fontId="4" fillId="15" borderId="1" xfId="0" applyNumberFormat="1" applyFont="1" applyFill="1" applyBorder="1" applyAlignment="1">
      <alignment vertical="center" wrapText="1"/>
    </xf>
    <xf numFmtId="0" fontId="10" fillId="15" borderId="1" xfId="0" applyFont="1" applyFill="1" applyBorder="1" applyAlignment="1">
      <alignment vertical="center"/>
    </xf>
    <xf numFmtId="0" fontId="7" fillId="15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41" fillId="16" borderId="1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left" vertical="center" wrapText="1"/>
    </xf>
    <xf numFmtId="0" fontId="41" fillId="16" borderId="1" xfId="0" applyFont="1" applyFill="1" applyBorder="1" applyAlignment="1">
      <alignment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vertical="center" wrapText="1"/>
    </xf>
    <xf numFmtId="4" fontId="4" fillId="16" borderId="1" xfId="0" applyNumberFormat="1" applyFont="1" applyFill="1" applyBorder="1" applyAlignment="1">
      <alignment vertical="center" wrapText="1"/>
    </xf>
    <xf numFmtId="4" fontId="4" fillId="16" borderId="1" xfId="0" applyNumberFormat="1" applyFont="1" applyFill="1" applyBorder="1" applyAlignment="1">
      <alignment vertical="center"/>
    </xf>
    <xf numFmtId="0" fontId="7" fillId="16" borderId="1" xfId="0" applyFont="1" applyFill="1" applyBorder="1" applyAlignment="1">
      <alignment horizontal="left" vertical="center"/>
    </xf>
    <xf numFmtId="49" fontId="41" fillId="16" borderId="1" xfId="0" applyNumberFormat="1" applyFont="1" applyFill="1" applyBorder="1" applyAlignment="1">
      <alignment horizontal="center" vertical="center"/>
    </xf>
    <xf numFmtId="0" fontId="41" fillId="16" borderId="1" xfId="0" applyFont="1" applyFill="1" applyBorder="1" applyAlignment="1">
      <alignment vertical="center"/>
    </xf>
    <xf numFmtId="0" fontId="4" fillId="16" borderId="1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165" fontId="4" fillId="15" borderId="1" xfId="0" applyNumberFormat="1" applyFont="1" applyFill="1" applyBorder="1" applyAlignment="1">
      <alignment vertical="center"/>
    </xf>
    <xf numFmtId="165" fontId="7" fillId="16" borderId="1" xfId="0" applyNumberFormat="1" applyFont="1" applyFill="1" applyBorder="1" applyAlignment="1">
      <alignment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5" fillId="15" borderId="1" xfId="0" applyNumberFormat="1" applyFont="1" applyFill="1" applyBorder="1" applyAlignment="1">
      <alignment vertical="center" wrapText="1"/>
    </xf>
    <xf numFmtId="2" fontId="41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/>
    </xf>
    <xf numFmtId="0" fontId="0" fillId="15" borderId="1" xfId="0" applyFill="1" applyBorder="1" applyAlignment="1">
      <alignment vertical="center"/>
    </xf>
    <xf numFmtId="4" fontId="3" fillId="15" borderId="1" xfId="0" applyNumberFormat="1" applyFont="1" applyFill="1" applyBorder="1" applyAlignment="1">
      <alignment vertical="center"/>
    </xf>
    <xf numFmtId="0" fontId="7" fillId="16" borderId="1" xfId="0" applyFont="1" applyFill="1" applyBorder="1" applyAlignment="1">
      <alignment vertical="center"/>
    </xf>
    <xf numFmtId="49" fontId="7" fillId="16" borderId="1" xfId="0" applyNumberFormat="1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right" vertical="center"/>
    </xf>
    <xf numFmtId="0" fontId="5" fillId="16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vertical="center"/>
    </xf>
    <xf numFmtId="0" fontId="20" fillId="0" borderId="7" xfId="0" applyFont="1" applyBorder="1"/>
    <xf numFmtId="0" fontId="4" fillId="0" borderId="1" xfId="0" applyFont="1" applyBorder="1" applyAlignment="1">
      <alignment vertical="center" wrapText="1"/>
    </xf>
    <xf numFmtId="0" fontId="9" fillId="17" borderId="1" xfId="0" applyFont="1" applyFill="1" applyBorder="1" applyAlignment="1">
      <alignment horizontal="left" vertical="center" wrapText="1"/>
    </xf>
    <xf numFmtId="1" fontId="8" fillId="17" borderId="1" xfId="0" applyNumberFormat="1" applyFont="1" applyFill="1" applyBorder="1" applyAlignment="1">
      <alignment horizontal="left" vertical="center" wrapText="1"/>
    </xf>
    <xf numFmtId="0" fontId="5" fillId="17" borderId="1" xfId="0" applyFont="1" applyFill="1" applyBorder="1" applyAlignment="1">
      <alignment horizontal="center" vertical="center" wrapText="1"/>
    </xf>
    <xf numFmtId="1" fontId="9" fillId="17" borderId="1" xfId="0" applyNumberFormat="1" applyFont="1" applyFill="1" applyBorder="1" applyAlignment="1">
      <alignment horizontal="left" vertical="center" wrapText="1"/>
    </xf>
    <xf numFmtId="0" fontId="5" fillId="17" borderId="1" xfId="0" applyFont="1" applyFill="1" applyBorder="1" applyAlignment="1">
      <alignment horizontal="left" vertical="center"/>
    </xf>
    <xf numFmtId="0" fontId="4" fillId="17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left" vertical="center" wrapText="1"/>
    </xf>
    <xf numFmtId="0" fontId="9" fillId="17" borderId="1" xfId="1" applyFont="1" applyFill="1" applyBorder="1" applyAlignment="1">
      <alignment horizontal="left" vertical="center" wrapText="1"/>
    </xf>
    <xf numFmtId="0" fontId="9" fillId="17" borderId="1" xfId="0" applyFont="1" applyFill="1" applyBorder="1" applyAlignment="1">
      <alignment vertical="center"/>
    </xf>
    <xf numFmtId="0" fontId="8" fillId="17" borderId="1" xfId="1" applyFont="1" applyFill="1" applyBorder="1" applyAlignment="1">
      <alignment horizontal="left" vertical="center" wrapText="1"/>
    </xf>
    <xf numFmtId="0" fontId="4" fillId="17" borderId="1" xfId="0" applyFont="1" applyFill="1" applyBorder="1" applyAlignment="1">
      <alignment vertical="center"/>
    </xf>
    <xf numFmtId="4" fontId="4" fillId="17" borderId="1" xfId="0" applyNumberFormat="1" applyFont="1" applyFill="1" applyBorder="1" applyAlignment="1">
      <alignment vertical="center"/>
    </xf>
    <xf numFmtId="2" fontId="4" fillId="17" borderId="1" xfId="0" applyNumberFormat="1" applyFont="1" applyFill="1" applyBorder="1" applyAlignment="1">
      <alignment vertical="center"/>
    </xf>
    <xf numFmtId="49" fontId="7" fillId="17" borderId="1" xfId="0" applyNumberFormat="1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 vertical="center" wrapText="1"/>
    </xf>
    <xf numFmtId="0" fontId="4" fillId="18" borderId="1" xfId="0" applyFont="1" applyFill="1" applyBorder="1" applyAlignment="1">
      <alignment horizontal="center" vertical="center" wrapText="1"/>
    </xf>
    <xf numFmtId="49" fontId="4" fillId="18" borderId="1" xfId="0" applyNumberFormat="1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left" vertical="center"/>
    </xf>
    <xf numFmtId="0" fontId="4" fillId="18" borderId="1" xfId="0" applyFont="1" applyFill="1" applyBorder="1" applyAlignment="1">
      <alignment vertical="center"/>
    </xf>
    <xf numFmtId="0" fontId="4" fillId="19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left" vertical="center" wrapText="1"/>
    </xf>
    <xf numFmtId="0" fontId="4" fillId="19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left" vertical="center"/>
    </xf>
    <xf numFmtId="49" fontId="4" fillId="19" borderId="1" xfId="0" applyNumberFormat="1" applyFont="1" applyFill="1" applyBorder="1" applyAlignment="1">
      <alignment horizontal="center" vertical="center"/>
    </xf>
    <xf numFmtId="0" fontId="7" fillId="19" borderId="1" xfId="0" applyFont="1" applyFill="1" applyBorder="1" applyAlignment="1">
      <alignment horizontal="left" vertical="center"/>
    </xf>
    <xf numFmtId="0" fontId="4" fillId="19" borderId="1" xfId="0" applyFont="1" applyFill="1" applyBorder="1" applyAlignment="1">
      <alignment vertical="center"/>
    </xf>
    <xf numFmtId="0" fontId="5" fillId="18" borderId="1" xfId="0" applyFont="1" applyFill="1" applyBorder="1" applyAlignment="1">
      <alignment vertical="center" wrapText="1"/>
    </xf>
    <xf numFmtId="0" fontId="4" fillId="19" borderId="1" xfId="0" applyFont="1" applyFill="1" applyBorder="1" applyAlignment="1">
      <alignment vertical="center" wrapText="1"/>
    </xf>
    <xf numFmtId="4" fontId="4" fillId="18" borderId="1" xfId="0" applyNumberFormat="1" applyFont="1" applyFill="1" applyBorder="1" applyAlignment="1">
      <alignment vertical="center"/>
    </xf>
    <xf numFmtId="0" fontId="4" fillId="18" borderId="1" xfId="0" applyFont="1" applyFill="1" applyBorder="1" applyAlignment="1">
      <alignment vertical="center" wrapText="1"/>
    </xf>
    <xf numFmtId="4" fontId="4" fillId="18" borderId="1" xfId="0" applyNumberFormat="1" applyFont="1" applyFill="1" applyBorder="1" applyAlignment="1">
      <alignment vertical="center" wrapText="1"/>
    </xf>
    <xf numFmtId="4" fontId="4" fillId="19" borderId="1" xfId="0" applyNumberFormat="1" applyFont="1" applyFill="1" applyBorder="1" applyAlignment="1">
      <alignment vertical="center" wrapText="1"/>
    </xf>
    <xf numFmtId="4" fontId="4" fillId="19" borderId="1" xfId="0" applyNumberFormat="1" applyFont="1" applyFill="1" applyBorder="1" applyAlignment="1">
      <alignment vertical="center"/>
    </xf>
    <xf numFmtId="0" fontId="7" fillId="18" borderId="1" xfId="0" applyFont="1" applyFill="1" applyBorder="1" applyAlignment="1">
      <alignment horizontal="center" vertical="center"/>
    </xf>
    <xf numFmtId="0" fontId="7" fillId="19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vertical="center" wrapText="1"/>
    </xf>
    <xf numFmtId="0" fontId="7" fillId="17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vertical="center" wrapText="1"/>
    </xf>
    <xf numFmtId="4" fontId="4" fillId="17" borderId="1" xfId="0" applyNumberFormat="1" applyFont="1" applyFill="1" applyBorder="1" applyAlignment="1">
      <alignment vertical="center" wrapText="1"/>
    </xf>
    <xf numFmtId="0" fontId="9" fillId="18" borderId="1" xfId="0" applyFont="1" applyFill="1" applyBorder="1" applyAlignment="1">
      <alignment horizontal="left" vertical="center" wrapText="1"/>
    </xf>
    <xf numFmtId="1" fontId="9" fillId="18" borderId="1" xfId="0" applyNumberFormat="1" applyFont="1" applyFill="1" applyBorder="1" applyAlignment="1">
      <alignment horizontal="left" vertical="center" wrapText="1"/>
    </xf>
    <xf numFmtId="0" fontId="6" fillId="18" borderId="1" xfId="0" applyFont="1" applyFill="1" applyBorder="1" applyAlignment="1">
      <alignment horizontal="center" vertical="center"/>
    </xf>
    <xf numFmtId="4" fontId="5" fillId="18" borderId="1" xfId="0" applyNumberFormat="1" applyFont="1" applyFill="1" applyBorder="1" applyAlignment="1">
      <alignment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41" fillId="18" borderId="1" xfId="0" applyFont="1" applyFill="1" applyBorder="1" applyAlignment="1">
      <alignment horizontal="center" vertical="center"/>
    </xf>
    <xf numFmtId="2" fontId="4" fillId="18" borderId="1" xfId="0" applyNumberFormat="1" applyFont="1" applyFill="1" applyBorder="1" applyAlignment="1">
      <alignment vertical="center"/>
    </xf>
    <xf numFmtId="2" fontId="5" fillId="18" borderId="1" xfId="0" applyNumberFormat="1" applyFont="1" applyFill="1" applyBorder="1" applyAlignment="1">
      <alignment vertical="center" wrapText="1"/>
    </xf>
    <xf numFmtId="2" fontId="4" fillId="18" borderId="1" xfId="0" applyNumberFormat="1" applyFont="1" applyFill="1" applyBorder="1" applyAlignment="1">
      <alignment vertical="center" wrapText="1"/>
    </xf>
    <xf numFmtId="2" fontId="4" fillId="19" borderId="1" xfId="0" applyNumberFormat="1" applyFont="1" applyFill="1" applyBorder="1" applyAlignment="1">
      <alignment vertical="center" wrapText="1"/>
    </xf>
    <xf numFmtId="2" fontId="4" fillId="19" borderId="1" xfId="0" applyNumberFormat="1" applyFont="1" applyFill="1" applyBorder="1" applyAlignment="1">
      <alignment vertical="center"/>
    </xf>
    <xf numFmtId="0" fontId="0" fillId="18" borderId="1" xfId="0" applyFill="1" applyBorder="1" applyAlignment="1">
      <alignment vertical="center"/>
    </xf>
    <xf numFmtId="4" fontId="3" fillId="18" borderId="1" xfId="0" applyNumberFormat="1" applyFont="1" applyFill="1" applyBorder="1" applyAlignment="1">
      <alignment vertical="center"/>
    </xf>
    <xf numFmtId="49" fontId="7" fillId="19" borderId="1" xfId="0" applyNumberFormat="1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right" vertical="center"/>
    </xf>
    <xf numFmtId="0" fontId="5" fillId="19" borderId="1" xfId="0" applyFont="1" applyFill="1" applyBorder="1" applyAlignment="1">
      <alignment vertical="center"/>
    </xf>
    <xf numFmtId="0" fontId="0" fillId="19" borderId="1" xfId="0" applyFill="1" applyBorder="1" applyAlignment="1">
      <alignment vertical="center"/>
    </xf>
    <xf numFmtId="165" fontId="4" fillId="18" borderId="1" xfId="0" applyNumberFormat="1" applyFont="1" applyFill="1" applyBorder="1" applyAlignment="1">
      <alignment vertical="center"/>
    </xf>
    <xf numFmtId="165" fontId="7" fillId="19" borderId="1" xfId="0" applyNumberFormat="1" applyFont="1" applyFill="1" applyBorder="1" applyAlignment="1">
      <alignment vertical="center"/>
    </xf>
    <xf numFmtId="0" fontId="5" fillId="8" borderId="1" xfId="0" applyFont="1" applyFill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5" fillId="20" borderId="1" xfId="0" applyFont="1" applyFill="1" applyBorder="1" applyAlignment="1">
      <alignment wrapText="1"/>
    </xf>
    <xf numFmtId="0" fontId="4" fillId="20" borderId="1" xfId="0" applyFont="1" applyFill="1" applyBorder="1" applyAlignment="1">
      <alignment wrapText="1"/>
    </xf>
    <xf numFmtId="4" fontId="4" fillId="20" borderId="1" xfId="0" applyNumberFormat="1" applyFont="1" applyFill="1" applyBorder="1" applyAlignment="1">
      <alignment wrapText="1"/>
    </xf>
    <xf numFmtId="0" fontId="4" fillId="21" borderId="1" xfId="0" applyFont="1" applyFill="1" applyBorder="1" applyAlignment="1">
      <alignment wrapText="1"/>
    </xf>
    <xf numFmtId="4" fontId="4" fillId="21" borderId="1" xfId="0" applyNumberFormat="1" applyFont="1" applyFill="1" applyBorder="1" applyAlignment="1">
      <alignment wrapText="1"/>
    </xf>
    <xf numFmtId="4" fontId="5" fillId="20" borderId="1" xfId="0" applyNumberFormat="1" applyFont="1" applyFill="1" applyBorder="1" applyAlignment="1">
      <alignment wrapText="1"/>
    </xf>
    <xf numFmtId="0" fontId="7" fillId="21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wrapText="1"/>
    </xf>
    <xf numFmtId="4" fontId="4" fillId="8" borderId="1" xfId="0" applyNumberFormat="1" applyFont="1" applyFill="1" applyBorder="1" applyAlignment="1">
      <alignment wrapText="1"/>
    </xf>
    <xf numFmtId="0" fontId="4" fillId="20" borderId="1" xfId="0" applyFont="1" applyFill="1" applyBorder="1" applyAlignment="1">
      <alignment horizontal="center"/>
    </xf>
    <xf numFmtId="2" fontId="4" fillId="20" borderId="1" xfId="0" applyNumberFormat="1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4" fillId="0" borderId="1" xfId="0" applyFont="1" applyBorder="1" applyAlignment="1"/>
    <xf numFmtId="0" fontId="5" fillId="8" borderId="1" xfId="0" applyFont="1" applyFill="1" applyBorder="1" applyAlignment="1"/>
    <xf numFmtId="0" fontId="8" fillId="8" borderId="1" xfId="0" applyFont="1" applyFill="1" applyBorder="1" applyAlignment="1">
      <alignment horizontal="left" wrapText="1"/>
    </xf>
    <xf numFmtId="0" fontId="4" fillId="8" borderId="1" xfId="0" applyFont="1" applyFill="1" applyBorder="1" applyAlignment="1"/>
    <xf numFmtId="0" fontId="4" fillId="8" borderId="1" xfId="0" applyFont="1" applyFill="1" applyBorder="1" applyAlignment="1">
      <alignment horizontal="center"/>
    </xf>
    <xf numFmtId="0" fontId="5" fillId="20" borderId="1" xfId="0" applyFont="1" applyFill="1" applyBorder="1" applyAlignment="1">
      <alignment horizontal="left" wrapText="1"/>
    </xf>
    <xf numFmtId="0" fontId="4" fillId="20" borderId="1" xfId="0" applyFont="1" applyFill="1" applyBorder="1" applyAlignment="1"/>
    <xf numFmtId="0" fontId="5" fillId="20" borderId="1" xfId="0" applyFont="1" applyFill="1" applyBorder="1" applyAlignment="1">
      <alignment horizontal="center" wrapText="1"/>
    </xf>
    <xf numFmtId="0" fontId="4" fillId="21" borderId="1" xfId="0" applyFont="1" applyFill="1" applyBorder="1" applyAlignment="1">
      <alignment horizontal="center"/>
    </xf>
    <xf numFmtId="0" fontId="5" fillId="21" borderId="1" xfId="0" applyFont="1" applyFill="1" applyBorder="1" applyAlignment="1">
      <alignment horizontal="left" wrapText="1"/>
    </xf>
    <xf numFmtId="0" fontId="4" fillId="21" borderId="1" xfId="0" applyFont="1" applyFill="1" applyBorder="1" applyAlignment="1">
      <alignment horizontal="center" wrapText="1"/>
    </xf>
    <xf numFmtId="165" fontId="21" fillId="11" borderId="1" xfId="2" applyNumberFormat="1" applyFont="1" applyFill="1" applyBorder="1" applyAlignment="1" applyProtection="1">
      <alignment horizontal="center"/>
      <protection locked="0"/>
    </xf>
    <xf numFmtId="165" fontId="4" fillId="20" borderId="1" xfId="0" applyNumberFormat="1" applyFont="1" applyFill="1" applyBorder="1" applyAlignment="1"/>
    <xf numFmtId="0" fontId="4" fillId="20" borderId="1" xfId="0" applyFont="1" applyFill="1" applyBorder="1" applyAlignment="1">
      <alignment horizontal="center" wrapText="1"/>
    </xf>
    <xf numFmtId="0" fontId="5" fillId="21" borderId="1" xfId="0" applyFont="1" applyFill="1" applyBorder="1" applyAlignment="1">
      <alignment horizontal="left"/>
    </xf>
    <xf numFmtId="49" fontId="4" fillId="21" borderId="1" xfId="0" applyNumberFormat="1" applyFont="1" applyFill="1" applyBorder="1" applyAlignment="1">
      <alignment horizontal="center"/>
    </xf>
    <xf numFmtId="0" fontId="7" fillId="21" borderId="1" xfId="0" applyFont="1" applyFill="1" applyBorder="1" applyAlignment="1">
      <alignment horizontal="left"/>
    </xf>
    <xf numFmtId="0" fontId="4" fillId="21" borderId="1" xfId="0" applyFont="1" applyFill="1" applyBorder="1" applyAlignment="1"/>
    <xf numFmtId="165" fontId="21" fillId="21" borderId="1" xfId="2" applyNumberFormat="1" applyFont="1" applyFill="1" applyBorder="1" applyAlignment="1" applyProtection="1">
      <alignment horizontal="center"/>
      <protection locked="0"/>
    </xf>
    <xf numFmtId="165" fontId="4" fillId="21" borderId="1" xfId="0" applyNumberFormat="1" applyFont="1" applyFill="1" applyBorder="1" applyAlignment="1"/>
    <xf numFmtId="0" fontId="7" fillId="20" borderId="1" xfId="0" applyFont="1" applyFill="1" applyBorder="1" applyAlignment="1">
      <alignment horizontal="left"/>
    </xf>
    <xf numFmtId="165" fontId="7" fillId="21" borderId="1" xfId="0" applyNumberFormat="1" applyFont="1" applyFill="1" applyBorder="1" applyAlignment="1"/>
    <xf numFmtId="0" fontId="4" fillId="0" borderId="1" xfId="0" applyFont="1" applyBorder="1" applyAlignment="1">
      <alignment horizontal="center" wrapText="1"/>
    </xf>
    <xf numFmtId="0" fontId="5" fillId="8" borderId="1" xfId="0" applyFont="1" applyFill="1" applyBorder="1" applyAlignment="1">
      <alignment horizontal="left"/>
    </xf>
    <xf numFmtId="0" fontId="8" fillId="8" borderId="1" xfId="1" applyFont="1" applyFill="1" applyBorder="1" applyAlignment="1">
      <alignment horizontal="left" wrapText="1"/>
    </xf>
    <xf numFmtId="4" fontId="4" fillId="8" borderId="1" xfId="0" applyNumberFormat="1" applyFont="1" applyFill="1" applyBorder="1" applyAlignment="1"/>
    <xf numFmtId="0" fontId="9" fillId="8" borderId="1" xfId="1" applyFont="1" applyFill="1" applyBorder="1" applyAlignment="1">
      <alignment horizontal="left" wrapText="1"/>
    </xf>
    <xf numFmtId="4" fontId="4" fillId="21" borderId="1" xfId="0" applyNumberFormat="1" applyFont="1" applyFill="1" applyBorder="1" applyAlignment="1"/>
    <xf numFmtId="4" fontId="4" fillId="20" borderId="1" xfId="0" applyNumberFormat="1" applyFont="1" applyFill="1" applyBorder="1" applyAlignment="1"/>
    <xf numFmtId="4" fontId="4" fillId="0" borderId="1" xfId="0" applyNumberFormat="1" applyFont="1" applyBorder="1" applyAlignment="1"/>
    <xf numFmtId="0" fontId="6" fillId="20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/>
    <xf numFmtId="0" fontId="9" fillId="8" borderId="1" xfId="0" applyFont="1" applyFill="1" applyBorder="1" applyAlignment="1">
      <alignment horizontal="left" wrapText="1"/>
    </xf>
    <xf numFmtId="0" fontId="4" fillId="3" borderId="1" xfId="0" applyFont="1" applyFill="1" applyBorder="1" applyAlignment="1"/>
    <xf numFmtId="0" fontId="4" fillId="3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left"/>
    </xf>
    <xf numFmtId="0" fontId="5" fillId="8" borderId="1" xfId="0" applyFont="1" applyFill="1" applyBorder="1" applyAlignment="1">
      <alignment horizontal="left" wrapText="1"/>
    </xf>
    <xf numFmtId="49" fontId="7" fillId="8" borderId="1" xfId="0" applyNumberFormat="1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 wrapText="1"/>
    </xf>
    <xf numFmtId="49" fontId="7" fillId="21" borderId="1" xfId="0" applyNumberFormat="1" applyFont="1" applyFill="1" applyBorder="1" applyAlignment="1">
      <alignment horizontal="center"/>
    </xf>
    <xf numFmtId="0" fontId="5" fillId="21" borderId="1" xfId="0" applyFont="1" applyFill="1" applyBorder="1" applyAlignment="1">
      <alignment horizontal="center"/>
    </xf>
    <xf numFmtId="49" fontId="4" fillId="20" borderId="1" xfId="0" applyNumberFormat="1" applyFont="1" applyFill="1" applyBorder="1" applyAlignment="1">
      <alignment horizontal="center"/>
    </xf>
    <xf numFmtId="0" fontId="5" fillId="21" borderId="1" xfId="0" applyFont="1" applyFill="1" applyBorder="1" applyAlignment="1">
      <alignment horizontal="right"/>
    </xf>
    <xf numFmtId="0" fontId="5" fillId="21" borderId="1" xfId="0" applyFont="1" applyFill="1" applyBorder="1" applyAlignment="1"/>
    <xf numFmtId="4" fontId="7" fillId="21" borderId="1" xfId="0" applyNumberFormat="1" applyFont="1" applyFill="1" applyBorder="1" applyAlignment="1"/>
    <xf numFmtId="4" fontId="7" fillId="20" borderId="1" xfId="0" applyNumberFormat="1" applyFont="1" applyFill="1" applyBorder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4" borderId="1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4" xfId="0" applyFont="1" applyBorder="1" applyAlignment="1">
      <alignment vertical="center"/>
    </xf>
    <xf numFmtId="0" fontId="43" fillId="0" borderId="3" xfId="0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7" fillId="22" borderId="1" xfId="0" applyFont="1" applyFill="1" applyBorder="1" applyAlignment="1">
      <alignment horizontal="left" vertical="center"/>
    </xf>
    <xf numFmtId="1" fontId="8" fillId="22" borderId="1" xfId="0" applyNumberFormat="1" applyFont="1" applyFill="1" applyBorder="1" applyAlignment="1">
      <alignment horizontal="left" vertical="center" wrapText="1"/>
    </xf>
    <xf numFmtId="0" fontId="4" fillId="22" borderId="1" xfId="0" applyFont="1" applyFill="1" applyBorder="1" applyAlignment="1">
      <alignment vertical="center"/>
    </xf>
    <xf numFmtId="0" fontId="5" fillId="22" borderId="1" xfId="0" applyFont="1" applyFill="1" applyBorder="1" applyAlignment="1">
      <alignment horizontal="center" vertical="center" wrapText="1"/>
    </xf>
    <xf numFmtId="0" fontId="9" fillId="22" borderId="1" xfId="0" applyFont="1" applyFill="1" applyBorder="1" applyAlignment="1">
      <alignment horizontal="left" vertical="center" wrapText="1"/>
    </xf>
    <xf numFmtId="0" fontId="4" fillId="22" borderId="1" xfId="0" applyFont="1" applyFill="1" applyBorder="1" applyAlignment="1">
      <alignment horizontal="center" vertical="center"/>
    </xf>
    <xf numFmtId="49" fontId="7" fillId="22" borderId="1" xfId="0" applyNumberFormat="1" applyFont="1" applyFill="1" applyBorder="1" applyAlignment="1">
      <alignment horizontal="center" vertical="center"/>
    </xf>
    <xf numFmtId="0" fontId="7" fillId="22" borderId="1" xfId="0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vertical="center" wrapText="1"/>
    </xf>
    <xf numFmtId="0" fontId="4" fillId="22" borderId="1" xfId="0" applyFont="1" applyFill="1" applyBorder="1" applyAlignment="1">
      <alignment horizontal="center" vertical="center" wrapText="1"/>
    </xf>
    <xf numFmtId="4" fontId="21" fillId="22" borderId="1" xfId="2" applyNumberFormat="1" applyFont="1" applyFill="1" applyBorder="1" applyAlignment="1" applyProtection="1">
      <alignment horizontal="center" vertical="center"/>
      <protection locked="0"/>
    </xf>
    <xf numFmtId="0" fontId="42" fillId="22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165" fontId="4" fillId="7" borderId="1" xfId="0" applyNumberFormat="1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vertical="center" wrapText="1"/>
    </xf>
    <xf numFmtId="0" fontId="5" fillId="22" borderId="1" xfId="0" applyFont="1" applyFill="1" applyBorder="1" applyAlignment="1">
      <alignment horizontal="left" vertical="center" wrapText="1"/>
    </xf>
    <xf numFmtId="0" fontId="5" fillId="22" borderId="1" xfId="0" applyFont="1" applyFill="1" applyBorder="1" applyAlignment="1">
      <alignment horizontal="left" vertical="center"/>
    </xf>
    <xf numFmtId="0" fontId="5" fillId="22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vertical="center"/>
    </xf>
    <xf numFmtId="0" fontId="42" fillId="22" borderId="1" xfId="0" applyFont="1" applyFill="1" applyBorder="1" applyAlignment="1">
      <alignment horizontal="center" vertical="center"/>
    </xf>
    <xf numFmtId="0" fontId="44" fillId="0" borderId="0" xfId="0" applyFont="1" applyAlignment="1">
      <alignment vertical="center"/>
    </xf>
    <xf numFmtId="1" fontId="13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3" fontId="13" fillId="0" borderId="0" xfId="2" applyNumberFormat="1" applyFont="1" applyAlignment="1">
      <alignment horizontal="center" vertical="center"/>
    </xf>
    <xf numFmtId="4" fontId="45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 wrapText="1"/>
    </xf>
    <xf numFmtId="0" fontId="13" fillId="0" borderId="4" xfId="2" applyFont="1" applyBorder="1" applyAlignment="1">
      <alignment horizontal="left" vertical="center"/>
    </xf>
    <xf numFmtId="0" fontId="13" fillId="0" borderId="4" xfId="2" applyFont="1" applyBorder="1" applyAlignment="1">
      <alignment horizontal="center" vertical="center"/>
    </xf>
    <xf numFmtId="3" fontId="13" fillId="0" borderId="4" xfId="2" applyNumberFormat="1" applyFont="1" applyBorder="1" applyAlignment="1">
      <alignment horizontal="center" vertical="center"/>
    </xf>
    <xf numFmtId="4" fontId="45" fillId="0" borderId="4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left" vertical="center"/>
    </xf>
    <xf numFmtId="0" fontId="13" fillId="0" borderId="2" xfId="2" applyFont="1" applyBorder="1" applyAlignment="1">
      <alignment horizontal="center" vertical="center"/>
    </xf>
    <xf numFmtId="3" fontId="13" fillId="0" borderId="2" xfId="2" applyNumberFormat="1" applyFont="1" applyBorder="1" applyAlignment="1">
      <alignment horizontal="center" vertical="center"/>
    </xf>
    <xf numFmtId="4" fontId="45" fillId="0" borderId="2" xfId="2" applyNumberFormat="1" applyFont="1" applyBorder="1" applyAlignment="1">
      <alignment horizontal="center" vertical="center"/>
    </xf>
    <xf numFmtId="1" fontId="46" fillId="0" borderId="0" xfId="2" applyNumberFormat="1" applyFont="1" applyAlignment="1">
      <alignment horizontal="left" vertical="center"/>
    </xf>
    <xf numFmtId="0" fontId="47" fillId="0" borderId="0" xfId="2" applyFont="1" applyAlignment="1">
      <alignment horizontal="left" vertical="center"/>
    </xf>
    <xf numFmtId="0" fontId="48" fillId="0" borderId="0" xfId="2" applyFont="1" applyAlignment="1">
      <alignment vertical="center"/>
    </xf>
    <xf numFmtId="0" fontId="48" fillId="0" borderId="4" xfId="2" applyFont="1" applyBorder="1" applyAlignment="1">
      <alignment vertical="center"/>
    </xf>
    <xf numFmtId="0" fontId="48" fillId="0" borderId="2" xfId="2" applyFont="1" applyBorder="1" applyAlignment="1">
      <alignment vertical="center"/>
    </xf>
    <xf numFmtId="0" fontId="13" fillId="0" borderId="0" xfId="2" applyFont="1" applyAlignment="1">
      <alignment vertical="center"/>
    </xf>
    <xf numFmtId="0" fontId="49" fillId="0" borderId="0" xfId="3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7" xfId="0" applyFont="1" applyBorder="1"/>
    <xf numFmtId="0" fontId="33" fillId="0" borderId="0" xfId="4" applyFont="1" applyAlignment="1">
      <alignment vertical="justify" wrapText="1"/>
    </xf>
    <xf numFmtId="0" fontId="27" fillId="0" borderId="0" xfId="0" applyFont="1"/>
    <xf numFmtId="0" fontId="14" fillId="0" borderId="7" xfId="0" applyFont="1" applyBorder="1"/>
    <xf numFmtId="0" fontId="14" fillId="0" borderId="0" xfId="0" applyFont="1" applyAlignment="1">
      <alignment horizontal="left" vertical="center"/>
    </xf>
    <xf numFmtId="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4" fontId="14" fillId="0" borderId="0" xfId="0" applyNumberFormat="1" applyFont="1"/>
    <xf numFmtId="0" fontId="16" fillId="6" borderId="0" xfId="0" applyFont="1" applyFill="1" applyAlignment="1" applyProtection="1">
      <alignment horizontal="left" vertical="center"/>
      <protection locked="0"/>
    </xf>
    <xf numFmtId="4" fontId="16" fillId="6" borderId="0" xfId="0" applyNumberFormat="1" applyFont="1" applyFill="1" applyAlignment="1" applyProtection="1">
      <alignment horizontal="left" vertical="center"/>
      <protection locked="0"/>
    </xf>
    <xf numFmtId="164" fontId="16" fillId="6" borderId="0" xfId="0" applyNumberFormat="1" applyFont="1" applyFill="1" applyAlignment="1" applyProtection="1">
      <alignment horizontal="left" vertical="center"/>
      <protection locked="0"/>
    </xf>
    <xf numFmtId="0" fontId="16" fillId="6" borderId="0" xfId="0" applyNumberFormat="1" applyFont="1" applyFill="1" applyAlignment="1" applyProtection="1">
      <alignment horizontal="left" vertical="center"/>
      <protection locked="0"/>
    </xf>
    <xf numFmtId="0" fontId="14" fillId="0" borderId="8" xfId="0" applyFont="1" applyBorder="1"/>
    <xf numFmtId="0" fontId="14" fillId="0" borderId="2" xfId="0" applyFont="1" applyBorder="1"/>
    <xf numFmtId="0" fontId="14" fillId="0" borderId="9" xfId="0" applyFont="1" applyBorder="1"/>
    <xf numFmtId="0" fontId="14" fillId="0" borderId="0" xfId="0" applyFont="1"/>
    <xf numFmtId="0" fontId="14" fillId="0" borderId="6" xfId="0" applyFont="1" applyBorder="1"/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41" fillId="0" borderId="1" xfId="0" applyFont="1" applyFill="1" applyBorder="1" applyAlignment="1">
      <alignment vertical="center"/>
    </xf>
    <xf numFmtId="165" fontId="7" fillId="3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65" fontId="7" fillId="0" borderId="1" xfId="0" applyNumberFormat="1" applyFont="1" applyFill="1" applyBorder="1" applyAlignment="1"/>
    <xf numFmtId="0" fontId="4" fillId="8" borderId="1" xfId="0" applyFont="1" applyFill="1" applyBorder="1"/>
    <xf numFmtId="4" fontId="4" fillId="8" borderId="1" xfId="0" applyNumberFormat="1" applyFont="1" applyFill="1" applyBorder="1"/>
    <xf numFmtId="0" fontId="4" fillId="20" borderId="1" xfId="0" applyFont="1" applyFill="1" applyBorder="1"/>
    <xf numFmtId="4" fontId="4" fillId="20" borderId="1" xfId="0" applyNumberFormat="1" applyFont="1" applyFill="1" applyBorder="1"/>
    <xf numFmtId="165" fontId="4" fillId="20" borderId="1" xfId="0" applyNumberFormat="1" applyFont="1" applyFill="1" applyBorder="1"/>
    <xf numFmtId="4" fontId="4" fillId="21" borderId="1" xfId="0" applyNumberFormat="1" applyFont="1" applyFill="1" applyBorder="1"/>
    <xf numFmtId="0" fontId="4" fillId="21" borderId="1" xfId="0" applyFont="1" applyFill="1" applyBorder="1"/>
    <xf numFmtId="165" fontId="4" fillId="21" borderId="1" xfId="0" applyNumberFormat="1" applyFont="1" applyFill="1" applyBorder="1"/>
    <xf numFmtId="165" fontId="7" fillId="21" borderId="1" xfId="0" applyNumberFormat="1" applyFont="1" applyFill="1" applyBorder="1"/>
  </cellXfs>
  <cellStyles count="5">
    <cellStyle name="Navadno" xfId="0" builtinId="0"/>
    <cellStyle name="Navadno 2" xfId="1" xr:uid="{00000000-0005-0000-0000-000001000000}"/>
    <cellStyle name="Navadno 2 2" xfId="4" xr:uid="{06673B8B-D1F8-4610-96F1-7F5B67FA7880}"/>
    <cellStyle name="Normal 15" xfId="3" xr:uid="{00000000-0005-0000-0000-000002000000}"/>
    <cellStyle name="Normal 2" xfId="2" xr:uid="{00000000-0005-0000-0000-000003000000}"/>
  </cellStyles>
  <dxfs count="1012"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F4F43-78AC-41B6-A552-33FBE767521E}">
  <dimension ref="A1:M214"/>
  <sheetViews>
    <sheetView tabSelected="1" view="pageBreakPreview" zoomScale="60" zoomScaleNormal="80" workbookViewId="0">
      <selection activeCell="D43" sqref="D43"/>
    </sheetView>
  </sheetViews>
  <sheetFormatPr defaultRowHeight="15" x14ac:dyDescent="0.25"/>
  <cols>
    <col min="3" max="3" width="18" customWidth="1"/>
    <col min="4" max="4" width="44.7109375" customWidth="1"/>
    <col min="5" max="5" width="63.7109375" customWidth="1"/>
    <col min="6" max="6" width="8.7109375" customWidth="1"/>
    <col min="7" max="7" width="6.28515625" customWidth="1"/>
    <col min="8" max="8" width="5.28515625" customWidth="1"/>
    <col min="9" max="9" width="16.28515625" customWidth="1"/>
  </cols>
  <sheetData>
    <row r="1" spans="1:13" x14ac:dyDescent="0.25">
      <c r="A1" s="585"/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7"/>
    </row>
    <row r="2" spans="1:13" x14ac:dyDescent="0.25">
      <c r="A2" s="576"/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9"/>
    </row>
    <row r="3" spans="1:13" x14ac:dyDescent="0.25">
      <c r="A3" s="576"/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9"/>
    </row>
    <row r="4" spans="1:13" ht="15.75" x14ac:dyDescent="0.25">
      <c r="A4" s="576"/>
      <c r="B4" s="31" t="s">
        <v>185</v>
      </c>
      <c r="C4" s="31"/>
      <c r="D4" s="588" t="s">
        <v>186</v>
      </c>
      <c r="E4" s="588"/>
      <c r="F4" s="588"/>
      <c r="G4" s="588"/>
      <c r="H4" s="588"/>
      <c r="I4" s="588"/>
      <c r="J4" s="588"/>
      <c r="K4" s="32"/>
      <c r="L4" s="32"/>
      <c r="M4" s="33"/>
    </row>
    <row r="5" spans="1:13" x14ac:dyDescent="0.25">
      <c r="A5" s="576"/>
      <c r="B5" s="588"/>
      <c r="C5" s="588"/>
      <c r="D5" s="32" t="s">
        <v>187</v>
      </c>
      <c r="E5" s="32"/>
      <c r="F5" s="32"/>
      <c r="G5" s="32"/>
      <c r="H5" s="32"/>
      <c r="I5" s="32"/>
      <c r="J5" s="32"/>
      <c r="K5" s="32"/>
      <c r="L5" s="32"/>
      <c r="M5" s="33"/>
    </row>
    <row r="6" spans="1:13" x14ac:dyDescent="0.25">
      <c r="A6" s="576"/>
      <c r="B6" s="588"/>
      <c r="C6" s="588"/>
      <c r="D6" s="32" t="s">
        <v>188</v>
      </c>
      <c r="E6" s="32"/>
      <c r="F6" s="32"/>
      <c r="G6" s="32"/>
      <c r="H6" s="32"/>
      <c r="I6" s="32"/>
      <c r="J6" s="32"/>
      <c r="K6" s="32"/>
      <c r="L6" s="32"/>
      <c r="M6" s="33"/>
    </row>
    <row r="7" spans="1:13" x14ac:dyDescent="0.25">
      <c r="A7" s="34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3"/>
    </row>
    <row r="8" spans="1:13" ht="15.75" x14ac:dyDescent="0.25">
      <c r="A8" s="576"/>
      <c r="B8" s="31" t="s">
        <v>189</v>
      </c>
      <c r="C8" s="31"/>
      <c r="D8" s="577" t="s">
        <v>235</v>
      </c>
      <c r="E8" s="577"/>
      <c r="F8" s="577"/>
      <c r="G8" s="577"/>
      <c r="H8" s="577"/>
      <c r="I8" s="577"/>
      <c r="J8" s="577"/>
      <c r="K8" s="32"/>
      <c r="L8" s="32"/>
      <c r="M8" s="33"/>
    </row>
    <row r="9" spans="1:13" x14ac:dyDescent="0.25">
      <c r="A9" s="576"/>
      <c r="B9" s="32"/>
      <c r="C9" s="32"/>
      <c r="D9" s="580"/>
      <c r="E9" s="580"/>
      <c r="F9" s="580"/>
      <c r="G9" s="580"/>
      <c r="H9" s="580"/>
      <c r="I9" s="580"/>
      <c r="J9" s="580"/>
      <c r="K9" s="32"/>
      <c r="L9" s="32"/>
      <c r="M9" s="33"/>
    </row>
    <row r="10" spans="1:13" ht="15.75" x14ac:dyDescent="0.25">
      <c r="A10" s="576"/>
      <c r="B10" s="31" t="s">
        <v>190</v>
      </c>
      <c r="C10" s="31"/>
      <c r="D10" s="577" t="s">
        <v>236</v>
      </c>
      <c r="E10" s="577"/>
      <c r="F10" s="577"/>
      <c r="G10" s="577"/>
      <c r="H10" s="577"/>
      <c r="I10" s="578"/>
      <c r="J10" s="579"/>
      <c r="K10" s="32"/>
      <c r="L10" s="32"/>
      <c r="M10" s="33"/>
    </row>
    <row r="11" spans="1:13" x14ac:dyDescent="0.25">
      <c r="A11" s="576"/>
      <c r="B11" s="32"/>
      <c r="C11" s="32"/>
      <c r="D11" s="580"/>
      <c r="E11" s="580"/>
      <c r="F11" s="580"/>
      <c r="G11" s="580"/>
      <c r="H11" s="580"/>
      <c r="I11" s="580"/>
      <c r="J11" s="580"/>
      <c r="K11" s="32"/>
      <c r="L11" s="32"/>
      <c r="M11" s="33"/>
    </row>
    <row r="12" spans="1:13" ht="15.75" x14ac:dyDescent="0.25">
      <c r="A12" s="576"/>
      <c r="B12" s="31" t="s">
        <v>191</v>
      </c>
      <c r="C12" s="31"/>
      <c r="D12" s="581"/>
      <c r="E12" s="581"/>
      <c r="F12" s="581"/>
      <c r="G12" s="581"/>
      <c r="H12" s="581"/>
      <c r="I12" s="582"/>
      <c r="J12" s="583"/>
      <c r="K12" s="32"/>
      <c r="L12" s="32"/>
      <c r="M12" s="33"/>
    </row>
    <row r="13" spans="1:13" ht="15.75" x14ac:dyDescent="0.25">
      <c r="A13" s="576"/>
      <c r="B13" s="31"/>
      <c r="C13" s="31"/>
      <c r="D13" s="35"/>
      <c r="E13" s="35"/>
      <c r="F13" s="35"/>
      <c r="G13" s="35"/>
      <c r="H13" s="35"/>
      <c r="I13" s="35"/>
      <c r="J13" s="35"/>
      <c r="K13" s="32"/>
      <c r="L13" s="32"/>
      <c r="M13" s="33"/>
    </row>
    <row r="14" spans="1:13" ht="15.75" x14ac:dyDescent="0.25">
      <c r="A14" s="576"/>
      <c r="B14" s="31" t="s">
        <v>192</v>
      </c>
      <c r="C14" s="31"/>
      <c r="D14" s="581"/>
      <c r="E14" s="581"/>
      <c r="F14" s="581"/>
      <c r="G14" s="581"/>
      <c r="H14" s="581"/>
      <c r="I14" s="582"/>
      <c r="J14" s="583"/>
      <c r="K14" s="32"/>
      <c r="L14" s="32"/>
      <c r="M14" s="33"/>
    </row>
    <row r="15" spans="1:13" ht="15.75" x14ac:dyDescent="0.25">
      <c r="A15" s="34"/>
      <c r="B15" s="31"/>
      <c r="C15" s="31"/>
      <c r="D15" s="32"/>
      <c r="E15" s="32"/>
      <c r="F15" s="32"/>
      <c r="G15" s="32"/>
      <c r="H15" s="32"/>
      <c r="I15" s="35"/>
      <c r="J15" s="36"/>
      <c r="K15" s="32"/>
      <c r="L15" s="32"/>
      <c r="M15" s="33"/>
    </row>
    <row r="16" spans="1:13" ht="15.75" x14ac:dyDescent="0.25">
      <c r="A16" s="34"/>
      <c r="B16" s="31" t="s">
        <v>193</v>
      </c>
      <c r="C16" s="31"/>
      <c r="D16" s="584"/>
      <c r="E16" s="584"/>
      <c r="F16" s="584"/>
      <c r="G16" s="584"/>
      <c r="H16" s="584"/>
      <c r="I16" s="584"/>
      <c r="J16" s="584"/>
      <c r="K16" s="32"/>
      <c r="L16" s="32"/>
      <c r="M16" s="33"/>
    </row>
    <row r="17" spans="1:13" ht="15.75" x14ac:dyDescent="0.25">
      <c r="A17" s="34"/>
      <c r="B17" s="31"/>
      <c r="C17" s="31"/>
      <c r="D17" s="32"/>
      <c r="E17" s="32"/>
      <c r="F17" s="32"/>
      <c r="G17" s="32"/>
      <c r="H17" s="32"/>
      <c r="I17" s="35"/>
      <c r="J17" s="36"/>
      <c r="K17" s="32"/>
      <c r="L17" s="32"/>
      <c r="M17" s="33"/>
    </row>
    <row r="18" spans="1:13" ht="15.75" x14ac:dyDescent="0.25">
      <c r="A18" s="34"/>
      <c r="B18" s="32"/>
      <c r="C18" s="32"/>
      <c r="D18" s="570" t="s">
        <v>194</v>
      </c>
      <c r="E18" s="570"/>
      <c r="F18" s="570"/>
      <c r="G18" s="570"/>
      <c r="H18" s="570"/>
      <c r="I18" s="570"/>
      <c r="J18" s="36"/>
      <c r="K18" s="32"/>
      <c r="L18" s="32"/>
      <c r="M18" s="33"/>
    </row>
    <row r="19" spans="1:13" ht="27.75" x14ac:dyDescent="0.25">
      <c r="A19" s="34"/>
      <c r="B19" s="32"/>
      <c r="C19" s="32"/>
      <c r="D19" s="571" t="s">
        <v>237</v>
      </c>
      <c r="E19" s="571"/>
      <c r="F19" s="571"/>
      <c r="G19" s="571"/>
      <c r="H19" s="571"/>
      <c r="I19" s="571"/>
      <c r="J19" s="36"/>
      <c r="K19" s="32"/>
      <c r="L19" s="32"/>
      <c r="M19" s="33"/>
    </row>
    <row r="20" spans="1:13" ht="15.75" x14ac:dyDescent="0.25">
      <c r="A20" s="34"/>
      <c r="B20" s="32"/>
      <c r="C20" s="32"/>
      <c r="D20" s="570" t="s">
        <v>238</v>
      </c>
      <c r="E20" s="570"/>
      <c r="F20" s="570"/>
      <c r="G20" s="570"/>
      <c r="H20" s="570"/>
      <c r="I20" s="570"/>
      <c r="J20" s="36"/>
      <c r="K20" s="32"/>
      <c r="L20" s="32"/>
      <c r="M20" s="33"/>
    </row>
    <row r="21" spans="1:13" x14ac:dyDescent="0.25">
      <c r="A21" s="34"/>
      <c r="B21" s="32"/>
      <c r="C21" s="32"/>
      <c r="E21" s="32"/>
      <c r="F21" s="32"/>
      <c r="G21" s="32"/>
      <c r="H21" s="32"/>
      <c r="I21" s="35"/>
      <c r="J21" s="36"/>
      <c r="K21" s="32"/>
      <c r="L21" s="32"/>
      <c r="M21" s="33"/>
    </row>
    <row r="22" spans="1:13" ht="23.25" x14ac:dyDescent="0.35">
      <c r="A22" s="34"/>
      <c r="B22" s="32"/>
      <c r="C22" s="32"/>
      <c r="D22" s="572" t="s">
        <v>318</v>
      </c>
      <c r="E22" s="572"/>
      <c r="F22" s="572"/>
      <c r="G22" s="572"/>
      <c r="H22" s="572"/>
      <c r="I22" s="572"/>
      <c r="J22" s="36"/>
      <c r="K22" s="32"/>
      <c r="L22" s="32"/>
      <c r="M22" s="33"/>
    </row>
    <row r="23" spans="1:13" x14ac:dyDescent="0.25">
      <c r="A23" s="34"/>
      <c r="B23" s="32"/>
      <c r="C23" s="32"/>
      <c r="D23" s="32"/>
      <c r="E23" s="32"/>
      <c r="F23" s="32"/>
      <c r="G23" s="32"/>
      <c r="H23" s="32"/>
      <c r="I23" s="35"/>
      <c r="J23" s="36"/>
      <c r="K23" s="32"/>
      <c r="L23" s="32"/>
      <c r="M23" s="33"/>
    </row>
    <row r="24" spans="1:13" ht="15.75" x14ac:dyDescent="0.25">
      <c r="A24" s="573"/>
      <c r="B24" s="37"/>
      <c r="C24" s="38"/>
      <c r="D24" s="39"/>
      <c r="E24" s="39"/>
      <c r="F24" s="39"/>
      <c r="G24" s="39"/>
      <c r="H24" s="39"/>
      <c r="I24" s="40"/>
      <c r="J24" s="41"/>
      <c r="K24" s="41"/>
      <c r="L24" s="42"/>
      <c r="M24" s="43"/>
    </row>
    <row r="25" spans="1:13" ht="18" x14ac:dyDescent="0.25">
      <c r="A25" s="573"/>
      <c r="B25" s="44"/>
      <c r="C25" s="45" t="s">
        <v>126</v>
      </c>
      <c r="D25" s="46" t="s">
        <v>239</v>
      </c>
      <c r="E25" s="46"/>
      <c r="F25" s="46"/>
      <c r="G25" s="46"/>
      <c r="H25" s="47"/>
      <c r="I25" s="48">
        <f>4*'SKLOP 1-osrednjeslovenska'!G298</f>
        <v>0</v>
      </c>
      <c r="J25" s="49"/>
      <c r="K25" s="50" t="s">
        <v>195</v>
      </c>
      <c r="L25" s="43"/>
      <c r="M25" s="43"/>
    </row>
    <row r="26" spans="1:13" ht="18" x14ac:dyDescent="0.25">
      <c r="A26" s="573"/>
      <c r="B26" s="44"/>
      <c r="C26" s="45"/>
      <c r="D26" s="46"/>
      <c r="E26" s="46"/>
      <c r="F26" s="46"/>
      <c r="G26" s="46"/>
      <c r="H26" s="47"/>
      <c r="I26" s="48"/>
      <c r="J26" s="49"/>
      <c r="K26" s="50"/>
      <c r="L26" s="43"/>
      <c r="M26" s="43"/>
    </row>
    <row r="27" spans="1:13" ht="18" x14ac:dyDescent="0.25">
      <c r="A27" s="573"/>
      <c r="B27" s="44"/>
      <c r="C27" s="45" t="s">
        <v>125</v>
      </c>
      <c r="D27" s="46" t="s">
        <v>240</v>
      </c>
      <c r="E27" s="46"/>
      <c r="F27" s="46"/>
      <c r="G27" s="46"/>
      <c r="H27" s="47"/>
      <c r="I27" s="48">
        <f>4*'SKLOP 2-gorenjska'!G210</f>
        <v>0</v>
      </c>
      <c r="J27" s="49"/>
      <c r="K27" s="50" t="s">
        <v>195</v>
      </c>
      <c r="L27" s="43"/>
      <c r="M27" s="43"/>
    </row>
    <row r="28" spans="1:13" ht="18" x14ac:dyDescent="0.25">
      <c r="A28" s="573"/>
      <c r="B28" s="44"/>
      <c r="C28" s="45"/>
      <c r="D28" s="46"/>
      <c r="E28" s="46"/>
      <c r="F28" s="46"/>
      <c r="G28" s="46"/>
      <c r="H28" s="47"/>
      <c r="I28" s="48"/>
      <c r="J28" s="49"/>
      <c r="K28" s="50"/>
      <c r="L28" s="43"/>
      <c r="M28" s="43"/>
    </row>
    <row r="29" spans="1:13" ht="18" x14ac:dyDescent="0.25">
      <c r="A29" s="573"/>
      <c r="B29" s="44"/>
      <c r="C29" s="45" t="s">
        <v>166</v>
      </c>
      <c r="D29" s="46" t="s">
        <v>241</v>
      </c>
      <c r="E29" s="46"/>
      <c r="F29" s="46"/>
      <c r="G29" s="46"/>
      <c r="H29" s="47"/>
      <c r="I29" s="48">
        <f>4*'SKLOP 3-primorska'!G299</f>
        <v>0</v>
      </c>
      <c r="J29" s="49"/>
      <c r="K29" s="50" t="s">
        <v>195</v>
      </c>
      <c r="L29" s="43"/>
      <c r="M29" s="43"/>
    </row>
    <row r="30" spans="1:13" ht="18" x14ac:dyDescent="0.25">
      <c r="A30" s="573"/>
      <c r="B30" s="44"/>
      <c r="C30" s="45"/>
      <c r="D30" s="46"/>
      <c r="E30" s="46"/>
      <c r="F30" s="46"/>
      <c r="G30" s="46"/>
      <c r="H30" s="47"/>
      <c r="I30" s="48"/>
      <c r="J30" s="49"/>
      <c r="K30" s="50"/>
      <c r="L30" s="43"/>
      <c r="M30" s="43"/>
    </row>
    <row r="31" spans="1:13" ht="18" x14ac:dyDescent="0.25">
      <c r="A31" s="573"/>
      <c r="B31" s="44"/>
      <c r="C31" s="45" t="s">
        <v>196</v>
      </c>
      <c r="D31" s="46" t="s">
        <v>242</v>
      </c>
      <c r="E31" s="46"/>
      <c r="F31" s="46"/>
      <c r="G31" s="46"/>
      <c r="H31" s="47"/>
      <c r="I31" s="48">
        <f>4*'SKLOP 4-dolenjska'!G203</f>
        <v>0</v>
      </c>
      <c r="J31" s="49"/>
      <c r="K31" s="50" t="s">
        <v>195</v>
      </c>
      <c r="L31" s="43"/>
      <c r="M31" s="43"/>
    </row>
    <row r="32" spans="1:13" ht="18" x14ac:dyDescent="0.25">
      <c r="A32" s="573"/>
      <c r="B32" s="44"/>
      <c r="C32" s="45"/>
      <c r="D32" s="46"/>
      <c r="E32" s="46"/>
      <c r="F32" s="46"/>
      <c r="G32" s="46"/>
      <c r="H32" s="47"/>
      <c r="I32" s="48"/>
      <c r="J32" s="49"/>
      <c r="K32" s="50"/>
      <c r="L32" s="43"/>
      <c r="M32" s="43"/>
    </row>
    <row r="33" spans="1:13" ht="18" x14ac:dyDescent="0.25">
      <c r="A33" s="573"/>
      <c r="B33" s="44"/>
      <c r="C33" s="45" t="s">
        <v>197</v>
      </c>
      <c r="D33" s="46" t="s">
        <v>243</v>
      </c>
      <c r="E33" s="46"/>
      <c r="F33" s="46"/>
      <c r="G33" s="46"/>
      <c r="H33" s="47"/>
      <c r="I33" s="48">
        <f>4*'SKLOP 5-štajerska'!G286</f>
        <v>0</v>
      </c>
      <c r="J33" s="49"/>
      <c r="K33" s="50" t="s">
        <v>195</v>
      </c>
      <c r="L33" s="43"/>
      <c r="M33" s="43"/>
    </row>
    <row r="34" spans="1:13" ht="18" x14ac:dyDescent="0.25">
      <c r="A34" s="573"/>
      <c r="B34" s="390"/>
      <c r="C34" s="45"/>
      <c r="D34" s="46"/>
      <c r="E34" s="46"/>
      <c r="F34" s="46"/>
      <c r="G34" s="46"/>
      <c r="H34" s="47"/>
      <c r="I34" s="48"/>
      <c r="J34" s="49"/>
      <c r="K34" s="50"/>
      <c r="L34" s="43"/>
      <c r="M34" s="43"/>
    </row>
    <row r="35" spans="1:13" ht="18" x14ac:dyDescent="0.25">
      <c r="A35" s="573"/>
      <c r="B35" s="390"/>
      <c r="C35" s="45" t="s">
        <v>246</v>
      </c>
      <c r="D35" s="46" t="s">
        <v>167</v>
      </c>
      <c r="E35" s="46"/>
      <c r="F35" s="46"/>
      <c r="G35" s="46"/>
      <c r="H35" s="47"/>
      <c r="I35" s="48">
        <f>POVZETEK!D80</f>
        <v>0</v>
      </c>
      <c r="J35" s="49"/>
      <c r="K35" s="50" t="s">
        <v>168</v>
      </c>
      <c r="L35" s="43"/>
      <c r="M35" s="43"/>
    </row>
    <row r="36" spans="1:13" ht="18" x14ac:dyDescent="0.25">
      <c r="A36" s="573"/>
      <c r="B36" s="44"/>
      <c r="C36" s="45"/>
      <c r="D36" s="46"/>
      <c r="E36" s="46"/>
      <c r="F36" s="46"/>
      <c r="G36" s="46"/>
      <c r="H36" s="47"/>
      <c r="I36" s="48"/>
      <c r="J36" s="49"/>
      <c r="K36" s="50"/>
      <c r="L36" s="43"/>
      <c r="M36" s="43"/>
    </row>
    <row r="37" spans="1:13" ht="18" x14ac:dyDescent="0.25">
      <c r="A37" s="573"/>
      <c r="B37" s="44"/>
      <c r="C37" s="45" t="s">
        <v>314</v>
      </c>
      <c r="D37" s="46" t="s">
        <v>247</v>
      </c>
      <c r="E37" s="46"/>
      <c r="F37" s="188">
        <v>0.1</v>
      </c>
      <c r="G37" s="46"/>
      <c r="H37" s="47"/>
      <c r="I37" s="48">
        <f>((SUM(I25+I27+I29+I31+I33))*10)/100</f>
        <v>0</v>
      </c>
      <c r="J37" s="49"/>
      <c r="K37" s="50" t="s">
        <v>195</v>
      </c>
      <c r="L37" s="43"/>
      <c r="M37" s="43"/>
    </row>
    <row r="38" spans="1:13" ht="18" x14ac:dyDescent="0.25">
      <c r="A38" s="573"/>
      <c r="B38" s="390"/>
      <c r="C38" s="45"/>
      <c r="D38" s="46"/>
      <c r="E38" s="46"/>
      <c r="F38" s="188"/>
      <c r="G38" s="46"/>
      <c r="H38" s="47"/>
      <c r="I38" s="48"/>
      <c r="J38" s="49"/>
      <c r="K38" s="50"/>
      <c r="L38" s="43"/>
      <c r="M38" s="43"/>
    </row>
    <row r="39" spans="1:13" ht="15.75" x14ac:dyDescent="0.25">
      <c r="A39" s="573"/>
      <c r="B39" s="51"/>
      <c r="C39" s="52"/>
      <c r="D39" s="53"/>
      <c r="E39" s="53"/>
      <c r="F39" s="53"/>
      <c r="G39" s="53"/>
      <c r="H39" s="53"/>
      <c r="I39" s="54"/>
      <c r="J39" s="55"/>
      <c r="K39" s="55"/>
      <c r="L39" s="56"/>
      <c r="M39" s="43"/>
    </row>
    <row r="40" spans="1:13" ht="16.5" thickBot="1" x14ac:dyDescent="0.3">
      <c r="A40" s="573"/>
      <c r="B40" s="57"/>
      <c r="C40" s="58"/>
      <c r="D40" s="59"/>
      <c r="E40" s="47"/>
      <c r="F40" s="47"/>
      <c r="G40" s="47"/>
      <c r="H40" s="47"/>
      <c r="I40" s="48"/>
      <c r="J40" s="49"/>
      <c r="K40" s="49"/>
      <c r="L40" s="57"/>
      <c r="M40" s="43"/>
    </row>
    <row r="41" spans="1:13" ht="15.75" x14ac:dyDescent="0.25">
      <c r="A41" s="573"/>
      <c r="B41" s="60"/>
      <c r="C41" s="61"/>
      <c r="D41" s="62"/>
      <c r="E41" s="62"/>
      <c r="F41" s="62"/>
      <c r="G41" s="62"/>
      <c r="H41" s="62"/>
      <c r="I41" s="63"/>
      <c r="J41" s="64"/>
      <c r="K41" s="64"/>
      <c r="L41" s="65"/>
      <c r="M41" s="43"/>
    </row>
    <row r="42" spans="1:13" ht="15.75" x14ac:dyDescent="0.25">
      <c r="A42" s="573"/>
      <c r="B42" s="66"/>
      <c r="C42" s="67"/>
      <c r="D42" s="67" t="s">
        <v>198</v>
      </c>
      <c r="E42" s="67"/>
      <c r="F42" s="67"/>
      <c r="G42" s="67"/>
      <c r="H42" s="67"/>
      <c r="I42" s="68">
        <f>SUM(I25:I33)+I37</f>
        <v>0</v>
      </c>
      <c r="J42" s="50"/>
      <c r="K42" s="50" t="s">
        <v>195</v>
      </c>
      <c r="L42" s="69"/>
      <c r="M42" s="43"/>
    </row>
    <row r="43" spans="1:13" ht="15.75" x14ac:dyDescent="0.25">
      <c r="A43" s="44"/>
      <c r="B43" s="66"/>
      <c r="C43" s="67"/>
      <c r="D43" s="67"/>
      <c r="E43" s="67"/>
      <c r="F43" s="67"/>
      <c r="G43" s="67"/>
      <c r="H43" s="67"/>
      <c r="I43" s="68"/>
      <c r="J43" s="50"/>
      <c r="K43" s="50"/>
      <c r="L43" s="69"/>
      <c r="M43" s="43"/>
    </row>
    <row r="44" spans="1:13" ht="15.75" x14ac:dyDescent="0.25">
      <c r="A44" s="44"/>
      <c r="B44" s="66"/>
      <c r="C44" s="67"/>
      <c r="D44" s="67" t="s">
        <v>199</v>
      </c>
      <c r="E44" s="67"/>
      <c r="F44" s="67"/>
      <c r="G44" s="67"/>
      <c r="H44" s="67"/>
      <c r="I44" s="68">
        <f>I42*0.22</f>
        <v>0</v>
      </c>
      <c r="J44" s="50"/>
      <c r="K44" s="50" t="s">
        <v>195</v>
      </c>
      <c r="L44" s="69"/>
      <c r="M44" s="43"/>
    </row>
    <row r="45" spans="1:13" ht="15.75" x14ac:dyDescent="0.25">
      <c r="A45" s="44"/>
      <c r="B45" s="66"/>
      <c r="C45" s="67"/>
      <c r="D45" s="67"/>
      <c r="E45" s="67"/>
      <c r="F45" s="67"/>
      <c r="G45" s="67"/>
      <c r="H45" s="67"/>
      <c r="I45" s="68"/>
      <c r="J45" s="50"/>
      <c r="K45" s="50"/>
      <c r="L45" s="69"/>
      <c r="M45" s="43"/>
    </row>
    <row r="46" spans="1:13" ht="15.75" x14ac:dyDescent="0.25">
      <c r="A46" s="34"/>
      <c r="B46" s="70"/>
      <c r="C46" s="67"/>
      <c r="D46" s="67" t="s">
        <v>200</v>
      </c>
      <c r="E46" s="67"/>
      <c r="F46" s="67"/>
      <c r="G46" s="67"/>
      <c r="H46" s="67"/>
      <c r="I46" s="68">
        <f>I42+I44</f>
        <v>0</v>
      </c>
      <c r="J46" s="67"/>
      <c r="K46" s="67" t="s">
        <v>195</v>
      </c>
      <c r="L46" s="71"/>
      <c r="M46" s="33"/>
    </row>
    <row r="47" spans="1:13" ht="16.5" thickBot="1" x14ac:dyDescent="0.3">
      <c r="A47" s="34"/>
      <c r="B47" s="72"/>
      <c r="C47" s="73"/>
      <c r="D47" s="73"/>
      <c r="E47" s="73"/>
      <c r="F47" s="73"/>
      <c r="G47" s="73"/>
      <c r="H47" s="73"/>
      <c r="I47" s="74"/>
      <c r="J47" s="73"/>
      <c r="K47" s="73"/>
      <c r="L47" s="75"/>
      <c r="M47" s="33"/>
    </row>
    <row r="48" spans="1:13" x14ac:dyDescent="0.25">
      <c r="A48" s="34"/>
      <c r="B48" s="32"/>
      <c r="C48" s="32"/>
      <c r="D48" s="32"/>
      <c r="E48" s="32"/>
      <c r="F48" s="32"/>
      <c r="G48" s="32"/>
      <c r="H48" s="32"/>
      <c r="I48" s="35"/>
      <c r="J48" s="36"/>
      <c r="K48" s="50"/>
      <c r="L48" s="32"/>
      <c r="M48" s="33"/>
    </row>
    <row r="49" spans="1:13" x14ac:dyDescent="0.25">
      <c r="A49" s="34"/>
      <c r="B49" s="32"/>
      <c r="C49" s="32"/>
      <c r="D49" s="32"/>
      <c r="E49" s="32"/>
      <c r="F49" s="32"/>
      <c r="G49" s="32"/>
      <c r="H49" s="32"/>
      <c r="I49" s="35"/>
      <c r="J49" s="36"/>
      <c r="K49" s="32"/>
      <c r="L49" s="32"/>
      <c r="M49" s="33"/>
    </row>
    <row r="50" spans="1:13" x14ac:dyDescent="0.25">
      <c r="A50" s="34"/>
      <c r="B50" s="76"/>
      <c r="C50" s="77"/>
      <c r="D50" s="77"/>
      <c r="E50" s="78"/>
      <c r="F50" s="79"/>
      <c r="G50" s="80"/>
      <c r="H50" s="81"/>
      <c r="I50" s="82"/>
      <c r="J50" s="83"/>
      <c r="K50" s="84"/>
      <c r="L50" s="85"/>
      <c r="M50" s="86"/>
    </row>
    <row r="51" spans="1:13" x14ac:dyDescent="0.25">
      <c r="A51" s="34"/>
      <c r="B51" s="87"/>
      <c r="C51" s="88" t="s">
        <v>201</v>
      </c>
      <c r="D51" s="89"/>
      <c r="E51" s="90"/>
      <c r="F51" s="91"/>
      <c r="G51" s="92"/>
      <c r="H51" s="93"/>
      <c r="I51" s="94"/>
      <c r="J51" s="95"/>
      <c r="K51" s="96"/>
      <c r="L51" s="86"/>
      <c r="M51" s="86"/>
    </row>
    <row r="52" spans="1:13" x14ac:dyDescent="0.25">
      <c r="A52" s="34"/>
      <c r="B52" s="87" t="s">
        <v>202</v>
      </c>
      <c r="C52" s="97" t="s">
        <v>203</v>
      </c>
      <c r="D52" s="97"/>
      <c r="E52" s="98"/>
      <c r="F52" s="99"/>
      <c r="G52" s="100"/>
      <c r="H52" s="101"/>
      <c r="I52" s="102"/>
      <c r="J52" s="103"/>
      <c r="K52" s="104"/>
      <c r="L52" s="86"/>
      <c r="M52" s="86"/>
    </row>
    <row r="53" spans="1:13" x14ac:dyDescent="0.25">
      <c r="A53" s="34"/>
      <c r="B53" s="87" t="s">
        <v>202</v>
      </c>
      <c r="C53" s="97" t="s">
        <v>204</v>
      </c>
      <c r="D53" s="97"/>
      <c r="E53" s="98"/>
      <c r="F53" s="99"/>
      <c r="G53" s="100"/>
      <c r="H53" s="101"/>
      <c r="I53" s="102"/>
      <c r="J53" s="103"/>
      <c r="K53" s="104"/>
      <c r="L53" s="86"/>
      <c r="M53" s="86"/>
    </row>
    <row r="54" spans="1:13" x14ac:dyDescent="0.25">
      <c r="A54" s="34"/>
      <c r="B54" s="87" t="s">
        <v>202</v>
      </c>
      <c r="C54" s="97" t="s">
        <v>205</v>
      </c>
      <c r="D54" s="97"/>
      <c r="E54" s="98"/>
      <c r="F54" s="99"/>
      <c r="G54" s="100"/>
      <c r="H54" s="101"/>
      <c r="I54" s="102"/>
      <c r="J54" s="103"/>
      <c r="K54" s="104"/>
      <c r="L54" s="86"/>
      <c r="M54" s="86"/>
    </row>
    <row r="55" spans="1:13" x14ac:dyDescent="0.25">
      <c r="A55" s="34"/>
      <c r="B55" s="87"/>
      <c r="C55" s="97" t="s">
        <v>206</v>
      </c>
      <c r="D55" s="97"/>
      <c r="E55" s="98"/>
      <c r="F55" s="99"/>
      <c r="G55" s="100"/>
      <c r="H55" s="101"/>
      <c r="I55" s="102"/>
      <c r="J55" s="103"/>
      <c r="K55" s="104"/>
      <c r="L55" s="86"/>
      <c r="M55" s="86"/>
    </row>
    <row r="56" spans="1:13" x14ac:dyDescent="0.25">
      <c r="A56" s="34"/>
      <c r="B56" s="87" t="s">
        <v>202</v>
      </c>
      <c r="C56" s="97" t="s">
        <v>207</v>
      </c>
      <c r="D56" s="97"/>
      <c r="E56" s="98"/>
      <c r="F56" s="99"/>
      <c r="G56" s="100"/>
      <c r="H56" s="101"/>
      <c r="I56" s="102"/>
      <c r="J56" s="103"/>
      <c r="K56" s="104"/>
      <c r="L56" s="86"/>
      <c r="M56" s="86"/>
    </row>
    <row r="57" spans="1:13" x14ac:dyDescent="0.25">
      <c r="A57" s="34"/>
      <c r="B57" s="87" t="s">
        <v>202</v>
      </c>
      <c r="C57" s="97" t="s">
        <v>208</v>
      </c>
      <c r="D57" s="97"/>
      <c r="E57" s="98"/>
      <c r="F57" s="99"/>
      <c r="G57" s="100"/>
      <c r="H57" s="101"/>
      <c r="I57" s="102"/>
      <c r="J57" s="103"/>
      <c r="K57" s="104"/>
      <c r="L57" s="86"/>
      <c r="M57" s="86"/>
    </row>
    <row r="58" spans="1:13" x14ac:dyDescent="0.25">
      <c r="A58" s="34"/>
      <c r="B58" s="87"/>
      <c r="C58" s="97" t="s">
        <v>248</v>
      </c>
      <c r="D58" s="97"/>
      <c r="E58" s="98"/>
      <c r="F58" s="99"/>
      <c r="G58" s="100"/>
      <c r="H58" s="101"/>
      <c r="I58" s="102"/>
      <c r="J58" s="103"/>
      <c r="K58" s="104"/>
      <c r="L58" s="86"/>
      <c r="M58" s="86"/>
    </row>
    <row r="59" spans="1:13" x14ac:dyDescent="0.25">
      <c r="A59" s="34"/>
      <c r="B59" s="87" t="s">
        <v>202</v>
      </c>
      <c r="C59" s="97" t="s">
        <v>209</v>
      </c>
      <c r="D59" s="97"/>
      <c r="E59" s="98"/>
      <c r="F59" s="99"/>
      <c r="G59" s="100"/>
      <c r="H59" s="101"/>
      <c r="I59" s="102"/>
      <c r="J59" s="103"/>
      <c r="K59" s="104"/>
      <c r="L59" s="86"/>
      <c r="M59" s="86"/>
    </row>
    <row r="60" spans="1:13" x14ac:dyDescent="0.25">
      <c r="A60" s="34"/>
      <c r="B60" s="87" t="s">
        <v>202</v>
      </c>
      <c r="C60" s="106" t="s">
        <v>212</v>
      </c>
      <c r="D60" s="106"/>
      <c r="E60" s="107"/>
      <c r="F60" s="99"/>
      <c r="G60" s="100"/>
      <c r="H60" s="101"/>
      <c r="I60" s="102"/>
      <c r="J60" s="103"/>
      <c r="K60" s="104"/>
      <c r="L60" s="86"/>
      <c r="M60" s="86"/>
    </row>
    <row r="61" spans="1:13" x14ac:dyDescent="0.25">
      <c r="A61" s="34"/>
      <c r="B61" s="87" t="s">
        <v>202</v>
      </c>
      <c r="C61" s="106" t="s">
        <v>244</v>
      </c>
      <c r="D61" s="106"/>
      <c r="E61" s="107"/>
      <c r="F61" s="99"/>
      <c r="G61" s="100"/>
      <c r="H61" s="101"/>
      <c r="I61" s="102"/>
      <c r="J61" s="103"/>
      <c r="K61" s="104"/>
      <c r="L61" s="86"/>
      <c r="M61" s="86"/>
    </row>
    <row r="62" spans="1:13" x14ac:dyDescent="0.25">
      <c r="A62" s="34"/>
      <c r="B62" s="87" t="s">
        <v>202</v>
      </c>
      <c r="C62" s="106" t="s">
        <v>245</v>
      </c>
      <c r="D62" s="106"/>
      <c r="E62" s="107"/>
      <c r="F62" s="99"/>
      <c r="G62" s="100"/>
      <c r="H62" s="101"/>
      <c r="I62" s="102"/>
      <c r="J62" s="103"/>
      <c r="K62" s="104"/>
      <c r="L62" s="86"/>
      <c r="M62" s="86"/>
    </row>
    <row r="63" spans="1:13" x14ac:dyDescent="0.25">
      <c r="A63" s="34"/>
      <c r="B63" s="87"/>
      <c r="C63" s="97"/>
      <c r="D63" s="97"/>
      <c r="E63" s="98"/>
      <c r="F63" s="99"/>
      <c r="G63" s="100"/>
      <c r="H63" s="101"/>
      <c r="I63" s="102"/>
      <c r="J63" s="103"/>
      <c r="K63" s="104"/>
      <c r="L63" s="86"/>
      <c r="M63" s="86"/>
    </row>
    <row r="64" spans="1:13" x14ac:dyDescent="0.25">
      <c r="A64" s="34"/>
      <c r="B64" s="105" t="s">
        <v>202</v>
      </c>
      <c r="C64" s="97" t="s">
        <v>210</v>
      </c>
      <c r="D64" s="97"/>
      <c r="E64" s="98"/>
      <c r="F64" s="99"/>
      <c r="G64" s="100"/>
      <c r="H64" s="101"/>
      <c r="I64" s="102"/>
      <c r="J64" s="103"/>
      <c r="K64" s="104"/>
      <c r="L64" s="86"/>
      <c r="M64" s="86"/>
    </row>
    <row r="65" spans="1:13" x14ac:dyDescent="0.25">
      <c r="A65" s="34"/>
      <c r="B65" s="105" t="s">
        <v>202</v>
      </c>
      <c r="C65" s="97" t="s">
        <v>249</v>
      </c>
      <c r="D65" s="97"/>
      <c r="E65" s="98"/>
      <c r="F65" s="99"/>
      <c r="G65" s="100"/>
      <c r="H65" s="101"/>
      <c r="I65" s="102"/>
      <c r="J65" s="103"/>
      <c r="K65" s="104"/>
      <c r="L65" s="86"/>
      <c r="M65" s="86"/>
    </row>
    <row r="66" spans="1:13" x14ac:dyDescent="0.25">
      <c r="A66" s="34"/>
      <c r="B66" s="105"/>
      <c r="C66" s="115"/>
      <c r="D66" s="115"/>
      <c r="E66" s="116"/>
      <c r="F66" s="117"/>
      <c r="G66" s="118"/>
      <c r="H66" s="119"/>
      <c r="I66" s="113"/>
      <c r="J66" s="114"/>
      <c r="K66" s="104"/>
      <c r="L66" s="86"/>
      <c r="M66" s="86"/>
    </row>
    <row r="67" spans="1:13" x14ac:dyDescent="0.25">
      <c r="A67" s="34"/>
      <c r="B67" s="105" t="s">
        <v>202</v>
      </c>
      <c r="C67" s="108" t="s">
        <v>211</v>
      </c>
      <c r="D67" s="108"/>
      <c r="E67" s="109"/>
      <c r="F67" s="110"/>
      <c r="G67" s="111"/>
      <c r="H67" s="112"/>
      <c r="I67" s="120"/>
      <c r="J67" s="121"/>
      <c r="K67" s="122"/>
      <c r="L67" s="123"/>
      <c r="M67" s="86"/>
    </row>
    <row r="68" spans="1:13" x14ac:dyDescent="0.25">
      <c r="A68" s="34"/>
      <c r="B68" s="105"/>
      <c r="C68" s="115"/>
      <c r="D68" s="115"/>
      <c r="E68" s="116"/>
      <c r="F68" s="117"/>
      <c r="G68" s="118"/>
      <c r="H68" s="119"/>
      <c r="I68" s="113"/>
      <c r="J68" s="114"/>
      <c r="K68" s="104"/>
      <c r="L68" s="86"/>
      <c r="M68" s="86"/>
    </row>
    <row r="69" spans="1:13" x14ac:dyDescent="0.25">
      <c r="A69" s="34"/>
      <c r="B69" s="105" t="s">
        <v>202</v>
      </c>
      <c r="C69" s="115" t="s">
        <v>250</v>
      </c>
      <c r="D69" s="115"/>
      <c r="E69" s="116"/>
      <c r="F69" s="117"/>
      <c r="G69" s="118"/>
      <c r="H69" s="119"/>
      <c r="I69" s="113"/>
      <c r="J69" s="114"/>
      <c r="K69" s="104"/>
      <c r="L69" s="86"/>
      <c r="M69" s="86"/>
    </row>
    <row r="70" spans="1:13" x14ac:dyDescent="0.25">
      <c r="A70" s="34"/>
      <c r="B70" s="105"/>
      <c r="C70" s="115"/>
      <c r="D70" s="115"/>
      <c r="E70" s="116"/>
      <c r="F70" s="117"/>
      <c r="G70" s="118"/>
      <c r="H70" s="119"/>
      <c r="I70" s="113"/>
      <c r="J70" s="114"/>
      <c r="K70" s="104"/>
      <c r="L70" s="86"/>
      <c r="M70" s="86"/>
    </row>
    <row r="71" spans="1:13" x14ac:dyDescent="0.25">
      <c r="A71" s="124"/>
      <c r="B71" s="87" t="s">
        <v>202</v>
      </c>
      <c r="C71" s="97" t="s">
        <v>251</v>
      </c>
      <c r="D71" s="97"/>
      <c r="E71" s="98"/>
      <c r="F71" s="99"/>
      <c r="G71" s="100"/>
      <c r="H71" s="101"/>
      <c r="I71" s="102"/>
      <c r="J71" s="103"/>
      <c r="K71" s="104"/>
      <c r="L71" s="86"/>
      <c r="M71" s="86"/>
    </row>
    <row r="72" spans="1:13" x14ac:dyDescent="0.25">
      <c r="A72" s="124"/>
      <c r="B72" s="87"/>
      <c r="C72" s="125"/>
      <c r="D72" s="125"/>
      <c r="E72" s="90"/>
      <c r="F72" s="91"/>
      <c r="G72" s="92"/>
      <c r="H72" s="93"/>
      <c r="I72" s="94"/>
      <c r="J72" s="95"/>
      <c r="K72" s="96"/>
      <c r="L72" s="86"/>
      <c r="M72" s="86"/>
    </row>
    <row r="73" spans="1:13" x14ac:dyDescent="0.25">
      <c r="A73" s="124"/>
      <c r="B73" s="76"/>
      <c r="C73" s="77"/>
      <c r="D73" s="77"/>
      <c r="E73" s="78"/>
      <c r="F73" s="79"/>
      <c r="G73" s="80"/>
      <c r="H73" s="81"/>
      <c r="I73" s="82"/>
      <c r="J73" s="83"/>
      <c r="K73" s="84"/>
      <c r="L73" s="85"/>
      <c r="M73" s="86"/>
    </row>
    <row r="74" spans="1:13" x14ac:dyDescent="0.25">
      <c r="A74" s="124"/>
      <c r="B74" s="87"/>
      <c r="C74" s="126"/>
      <c r="D74" s="125" t="s">
        <v>339</v>
      </c>
      <c r="E74" s="90"/>
      <c r="F74" s="91"/>
      <c r="G74" s="92"/>
      <c r="H74" s="93"/>
      <c r="I74" s="94"/>
      <c r="J74" s="95"/>
      <c r="K74" s="96"/>
      <c r="L74" s="86"/>
      <c r="M74" s="86"/>
    </row>
    <row r="75" spans="1:13" x14ac:dyDescent="0.25">
      <c r="A75" s="124"/>
      <c r="B75" s="87"/>
      <c r="C75" s="125" t="s">
        <v>213</v>
      </c>
      <c r="D75" s="125"/>
      <c r="E75" s="90"/>
      <c r="F75" s="91"/>
      <c r="G75" s="92"/>
      <c r="H75" s="93"/>
      <c r="I75" s="94"/>
      <c r="J75" s="95"/>
      <c r="K75" s="96"/>
      <c r="L75" s="86"/>
      <c r="M75" s="86"/>
    </row>
    <row r="76" spans="1:13" x14ac:dyDescent="0.25">
      <c r="A76" s="124"/>
      <c r="B76" s="127"/>
      <c r="C76" s="128"/>
      <c r="D76" s="128"/>
      <c r="E76" s="129"/>
      <c r="F76" s="130"/>
      <c r="G76" s="131"/>
      <c r="H76" s="132"/>
      <c r="I76" s="133"/>
      <c r="J76" s="134"/>
      <c r="K76" s="135"/>
      <c r="L76" s="136"/>
      <c r="M76" s="86"/>
    </row>
    <row r="77" spans="1:13" x14ac:dyDescent="0.25">
      <c r="A77" s="124"/>
      <c r="B77" s="76"/>
      <c r="C77" s="77"/>
      <c r="D77" s="77"/>
      <c r="E77" s="78"/>
      <c r="F77" s="79"/>
      <c r="G77" s="80"/>
      <c r="H77" s="81"/>
      <c r="I77" s="82"/>
      <c r="J77" s="83"/>
      <c r="K77" s="83"/>
      <c r="L77" s="85"/>
      <c r="M77" s="86"/>
    </row>
    <row r="78" spans="1:13" x14ac:dyDescent="0.25">
      <c r="A78" s="124"/>
      <c r="B78" s="87"/>
      <c r="C78" s="574" t="s">
        <v>239</v>
      </c>
      <c r="D78" s="575"/>
      <c r="E78" s="575"/>
      <c r="F78" s="575"/>
      <c r="G78" s="575"/>
      <c r="H78" s="575"/>
      <c r="I78" s="575"/>
      <c r="J78" s="575"/>
      <c r="K78" s="575"/>
      <c r="L78" s="86"/>
      <c r="M78" s="86"/>
    </row>
    <row r="79" spans="1:13" ht="15.75" customHeight="1" thickBot="1" x14ac:dyDescent="0.3">
      <c r="A79" s="124"/>
      <c r="B79" s="87"/>
      <c r="C79" s="137"/>
      <c r="D79" s="138"/>
      <c r="E79" s="139"/>
      <c r="F79" s="140"/>
      <c r="G79" s="141"/>
      <c r="H79" s="142"/>
      <c r="I79" s="94"/>
      <c r="J79" s="95"/>
      <c r="K79" s="95"/>
      <c r="L79" s="86"/>
      <c r="M79" s="86"/>
    </row>
    <row r="80" spans="1:13" ht="15.75" customHeight="1" thickBot="1" x14ac:dyDescent="0.3">
      <c r="A80" s="124"/>
      <c r="B80" s="87"/>
      <c r="C80" s="189" t="s">
        <v>252</v>
      </c>
      <c r="D80" s="190" t="s">
        <v>253</v>
      </c>
      <c r="E80" s="190" t="s">
        <v>254</v>
      </c>
      <c r="F80" s="140"/>
      <c r="G80" s="141"/>
      <c r="L80" s="86"/>
      <c r="M80" s="86"/>
    </row>
    <row r="81" spans="1:13" ht="15.75" customHeight="1" thickBot="1" x14ac:dyDescent="0.3">
      <c r="A81" s="124"/>
      <c r="B81" s="87"/>
      <c r="C81" s="191" t="s">
        <v>255</v>
      </c>
      <c r="D81" s="192" t="s">
        <v>256</v>
      </c>
      <c r="E81" s="192" t="s">
        <v>42</v>
      </c>
      <c r="F81" s="140"/>
      <c r="G81" s="141"/>
      <c r="L81" s="86"/>
      <c r="M81" s="86"/>
    </row>
    <row r="82" spans="1:13" ht="15.75" customHeight="1" thickBot="1" x14ac:dyDescent="0.3">
      <c r="A82" s="124"/>
      <c r="B82" s="87"/>
      <c r="C82" s="191" t="s">
        <v>255</v>
      </c>
      <c r="D82" s="192" t="s">
        <v>256</v>
      </c>
      <c r="E82" s="192" t="s">
        <v>45</v>
      </c>
      <c r="F82" s="140"/>
      <c r="G82" s="141"/>
      <c r="L82" s="86"/>
      <c r="M82" s="86"/>
    </row>
    <row r="83" spans="1:13" ht="15.75" customHeight="1" thickBot="1" x14ac:dyDescent="0.3">
      <c r="A83" s="124"/>
      <c r="B83" s="87"/>
      <c r="C83" s="191" t="s">
        <v>255</v>
      </c>
      <c r="D83" s="192" t="s">
        <v>256</v>
      </c>
      <c r="E83" s="192" t="s">
        <v>53</v>
      </c>
      <c r="F83" s="140"/>
      <c r="G83" s="141"/>
      <c r="L83" s="86"/>
      <c r="M83" s="86"/>
    </row>
    <row r="84" spans="1:13" ht="15.75" customHeight="1" thickBot="1" x14ac:dyDescent="0.3">
      <c r="A84" s="124"/>
      <c r="B84" s="87"/>
      <c r="C84" s="191" t="s">
        <v>255</v>
      </c>
      <c r="D84" s="192" t="s">
        <v>256</v>
      </c>
      <c r="E84" s="192" t="s">
        <v>48</v>
      </c>
      <c r="F84" s="140"/>
      <c r="G84" s="141"/>
      <c r="L84" s="86"/>
      <c r="M84" s="86"/>
    </row>
    <row r="85" spans="1:13" ht="15.75" customHeight="1" thickBot="1" x14ac:dyDescent="0.3">
      <c r="A85" s="124"/>
      <c r="B85" s="87"/>
      <c r="C85" s="191" t="s">
        <v>255</v>
      </c>
      <c r="D85" s="192" t="s">
        <v>256</v>
      </c>
      <c r="E85" s="192" t="s">
        <v>49</v>
      </c>
      <c r="F85" s="140"/>
      <c r="G85" s="141"/>
      <c r="L85" s="86"/>
      <c r="M85" s="86"/>
    </row>
    <row r="86" spans="1:13" ht="15.75" customHeight="1" thickBot="1" x14ac:dyDescent="0.3">
      <c r="A86" s="124"/>
      <c r="B86" s="87"/>
      <c r="C86" s="191" t="s">
        <v>255</v>
      </c>
      <c r="D86" s="192" t="s">
        <v>256</v>
      </c>
      <c r="E86" s="192" t="s">
        <v>50</v>
      </c>
      <c r="F86" s="140"/>
      <c r="G86" s="141"/>
      <c r="L86" s="86"/>
      <c r="M86" s="86"/>
    </row>
    <row r="87" spans="1:13" ht="15.75" customHeight="1" thickBot="1" x14ac:dyDescent="0.3">
      <c r="A87" s="124"/>
      <c r="B87" s="87"/>
      <c r="C87" s="191" t="s">
        <v>255</v>
      </c>
      <c r="D87" s="192" t="s">
        <v>256</v>
      </c>
      <c r="E87" s="192" t="s">
        <v>51</v>
      </c>
      <c r="F87" s="140"/>
      <c r="G87" s="141"/>
      <c r="L87" s="86"/>
      <c r="M87" s="86"/>
    </row>
    <row r="88" spans="1:13" ht="15.75" customHeight="1" thickBot="1" x14ac:dyDescent="0.3">
      <c r="A88" s="124"/>
      <c r="B88" s="87"/>
      <c r="C88" s="191" t="s">
        <v>255</v>
      </c>
      <c r="D88" s="192" t="s">
        <v>256</v>
      </c>
      <c r="E88" s="192" t="s">
        <v>52</v>
      </c>
      <c r="F88" s="140"/>
      <c r="G88" s="141"/>
      <c r="L88" s="86"/>
      <c r="M88" s="86"/>
    </row>
    <row r="89" spans="1:13" ht="15.75" customHeight="1" thickBot="1" x14ac:dyDescent="0.3">
      <c r="A89" s="124"/>
      <c r="B89" s="87"/>
      <c r="C89" s="191" t="s">
        <v>255</v>
      </c>
      <c r="D89" s="192" t="s">
        <v>256</v>
      </c>
      <c r="E89" s="192" t="s">
        <v>58</v>
      </c>
      <c r="F89" s="140"/>
      <c r="G89" s="141"/>
      <c r="L89" s="86"/>
      <c r="M89" s="86"/>
    </row>
    <row r="90" spans="1:13" ht="15.75" customHeight="1" thickBot="1" x14ac:dyDescent="0.3">
      <c r="A90" s="124"/>
      <c r="B90" s="87"/>
      <c r="C90" s="191" t="s">
        <v>255</v>
      </c>
      <c r="D90" s="192" t="s">
        <v>256</v>
      </c>
      <c r="E90" s="192" t="s">
        <v>60</v>
      </c>
      <c r="F90" s="140"/>
      <c r="G90" s="141"/>
      <c r="L90" s="86"/>
      <c r="M90" s="86"/>
    </row>
    <row r="91" spans="1:13" ht="15.75" customHeight="1" thickBot="1" x14ac:dyDescent="0.3">
      <c r="A91" s="124"/>
      <c r="B91" s="87"/>
      <c r="C91" s="191" t="s">
        <v>255</v>
      </c>
      <c r="D91" s="192" t="s">
        <v>256</v>
      </c>
      <c r="E91" s="192" t="s">
        <v>61</v>
      </c>
      <c r="F91" s="140"/>
      <c r="G91" s="141"/>
      <c r="L91" s="86"/>
      <c r="M91" s="86"/>
    </row>
    <row r="92" spans="1:13" ht="15.75" customHeight="1" thickBot="1" x14ac:dyDescent="0.3">
      <c r="A92" s="124"/>
      <c r="B92" s="87"/>
      <c r="C92" s="137"/>
      <c r="D92" s="138"/>
      <c r="E92" s="139"/>
      <c r="F92" s="140"/>
      <c r="G92" s="141"/>
      <c r="L92" s="86"/>
      <c r="M92" s="86"/>
    </row>
    <row r="93" spans="1:13" ht="15.75" customHeight="1" thickBot="1" x14ac:dyDescent="0.3">
      <c r="A93" s="124"/>
      <c r="B93" s="87"/>
      <c r="C93" s="189" t="s">
        <v>252</v>
      </c>
      <c r="D93" s="190" t="s">
        <v>253</v>
      </c>
      <c r="E93" s="190" t="s">
        <v>254</v>
      </c>
      <c r="F93" s="140"/>
      <c r="G93" s="141"/>
      <c r="L93" s="86"/>
      <c r="M93" s="86"/>
    </row>
    <row r="94" spans="1:13" ht="15.75" customHeight="1" thickBot="1" x14ac:dyDescent="0.3">
      <c r="A94" s="124"/>
      <c r="B94" s="87"/>
      <c r="C94" s="191" t="s">
        <v>255</v>
      </c>
      <c r="D94" s="192" t="s">
        <v>257</v>
      </c>
      <c r="E94" s="192" t="s">
        <v>258</v>
      </c>
      <c r="F94" s="140"/>
      <c r="G94" s="141"/>
      <c r="L94" s="86"/>
      <c r="M94" s="86"/>
    </row>
    <row r="95" spans="1:13" ht="15.75" customHeight="1" thickBot="1" x14ac:dyDescent="0.3">
      <c r="A95" s="124"/>
      <c r="B95" s="87"/>
      <c r="L95" s="86"/>
      <c r="M95" s="86"/>
    </row>
    <row r="96" spans="1:13" ht="15.75" customHeight="1" thickBot="1" x14ac:dyDescent="0.3">
      <c r="A96" s="124"/>
      <c r="B96" s="87"/>
      <c r="C96" s="189" t="s">
        <v>252</v>
      </c>
      <c r="D96" s="190" t="s">
        <v>253</v>
      </c>
      <c r="E96" s="190" t="s">
        <v>254</v>
      </c>
      <c r="L96" s="86"/>
      <c r="M96" s="86"/>
    </row>
    <row r="97" spans="1:13" ht="15.75" customHeight="1" thickBot="1" x14ac:dyDescent="0.3">
      <c r="A97" s="124"/>
      <c r="B97" s="87"/>
      <c r="C97" s="191" t="s">
        <v>255</v>
      </c>
      <c r="D97" s="192" t="s">
        <v>259</v>
      </c>
      <c r="E97" s="192" t="s">
        <v>260</v>
      </c>
      <c r="L97" s="86"/>
      <c r="M97" s="86"/>
    </row>
    <row r="98" spans="1:13" ht="15.75" customHeight="1" x14ac:dyDescent="0.25">
      <c r="A98" s="124"/>
      <c r="B98" s="87"/>
      <c r="L98" s="86"/>
      <c r="M98" s="86"/>
    </row>
    <row r="99" spans="1:13" ht="15.75" customHeight="1" x14ac:dyDescent="0.25">
      <c r="A99" s="124"/>
      <c r="B99" s="87"/>
      <c r="C99" s="150" t="s">
        <v>240</v>
      </c>
      <c r="L99" s="86"/>
      <c r="M99" s="86"/>
    </row>
    <row r="100" spans="1:13" ht="15.75" customHeight="1" thickBot="1" x14ac:dyDescent="0.3">
      <c r="A100" s="124"/>
      <c r="B100" s="87"/>
      <c r="L100" s="86"/>
      <c r="M100" s="86"/>
    </row>
    <row r="101" spans="1:13" ht="15.75" customHeight="1" thickBot="1" x14ac:dyDescent="0.3">
      <c r="A101" s="124"/>
      <c r="B101" s="87"/>
      <c r="C101" s="189" t="s">
        <v>252</v>
      </c>
      <c r="D101" s="190" t="s">
        <v>253</v>
      </c>
      <c r="E101" s="190" t="s">
        <v>254</v>
      </c>
      <c r="L101" s="86"/>
      <c r="M101" s="86"/>
    </row>
    <row r="102" spans="1:13" ht="15.75" customHeight="1" thickBot="1" x14ac:dyDescent="0.3">
      <c r="A102" s="124"/>
      <c r="B102" s="87"/>
      <c r="C102" s="193" t="s">
        <v>261</v>
      </c>
      <c r="D102" s="194" t="s">
        <v>256</v>
      </c>
      <c r="E102" s="194" t="s">
        <v>63</v>
      </c>
      <c r="L102" s="86"/>
      <c r="M102" s="86"/>
    </row>
    <row r="103" spans="1:13" ht="15.75" customHeight="1" thickBot="1" x14ac:dyDescent="0.3">
      <c r="A103" s="124"/>
      <c r="B103" s="87"/>
      <c r="C103" s="193" t="s">
        <v>261</v>
      </c>
      <c r="D103" s="194" t="s">
        <v>256</v>
      </c>
      <c r="E103" s="194" t="s">
        <v>64</v>
      </c>
      <c r="L103" s="86"/>
      <c r="M103" s="86"/>
    </row>
    <row r="104" spans="1:13" ht="15.75" customHeight="1" thickBot="1" x14ac:dyDescent="0.3">
      <c r="A104" s="124"/>
      <c r="B104" s="87"/>
      <c r="C104" s="193" t="s">
        <v>261</v>
      </c>
      <c r="D104" s="194" t="s">
        <v>256</v>
      </c>
      <c r="E104" s="194" t="s">
        <v>65</v>
      </c>
      <c r="L104" s="86"/>
      <c r="M104" s="86"/>
    </row>
    <row r="105" spans="1:13" ht="15.75" customHeight="1" thickBot="1" x14ac:dyDescent="0.3">
      <c r="A105" s="124"/>
      <c r="B105" s="87"/>
      <c r="C105" s="193" t="s">
        <v>261</v>
      </c>
      <c r="D105" s="194" t="s">
        <v>256</v>
      </c>
      <c r="E105" s="194" t="s">
        <v>262</v>
      </c>
      <c r="L105" s="86"/>
      <c r="M105" s="86"/>
    </row>
    <row r="106" spans="1:13" ht="15.75" customHeight="1" thickBot="1" x14ac:dyDescent="0.3">
      <c r="A106" s="124"/>
      <c r="B106" s="87"/>
      <c r="C106" s="193" t="s">
        <v>261</v>
      </c>
      <c r="D106" s="194" t="s">
        <v>256</v>
      </c>
      <c r="E106" s="194" t="s">
        <v>67</v>
      </c>
      <c r="L106" s="86"/>
      <c r="M106" s="86"/>
    </row>
    <row r="107" spans="1:13" ht="15.75" customHeight="1" thickBot="1" x14ac:dyDescent="0.3">
      <c r="A107" s="124"/>
      <c r="B107" s="87"/>
      <c r="C107" s="193" t="s">
        <v>261</v>
      </c>
      <c r="D107" s="194" t="s">
        <v>256</v>
      </c>
      <c r="E107" s="194" t="s">
        <v>68</v>
      </c>
      <c r="L107" s="86"/>
      <c r="M107" s="86"/>
    </row>
    <row r="108" spans="1:13" ht="15.75" customHeight="1" thickBot="1" x14ac:dyDescent="0.3">
      <c r="A108" s="124"/>
      <c r="B108" s="87"/>
      <c r="C108" s="193" t="s">
        <v>261</v>
      </c>
      <c r="D108" s="194" t="s">
        <v>256</v>
      </c>
      <c r="E108" s="194" t="s">
        <v>69</v>
      </c>
      <c r="L108" s="86"/>
      <c r="M108" s="86"/>
    </row>
    <row r="109" spans="1:13" ht="15.75" customHeight="1" thickBot="1" x14ac:dyDescent="0.3">
      <c r="A109" s="124"/>
      <c r="B109" s="87"/>
      <c r="L109" s="86"/>
      <c r="M109" s="86"/>
    </row>
    <row r="110" spans="1:13" ht="15.75" customHeight="1" thickBot="1" x14ac:dyDescent="0.3">
      <c r="A110" s="124"/>
      <c r="B110" s="87"/>
      <c r="C110" s="189" t="s">
        <v>252</v>
      </c>
      <c r="D110" s="190" t="s">
        <v>253</v>
      </c>
      <c r="E110" s="190" t="s">
        <v>254</v>
      </c>
      <c r="L110" s="86"/>
      <c r="M110" s="86"/>
    </row>
    <row r="111" spans="1:13" ht="15.75" customHeight="1" thickBot="1" x14ac:dyDescent="0.3">
      <c r="A111" s="124"/>
      <c r="B111" s="87"/>
      <c r="C111" s="193" t="s">
        <v>261</v>
      </c>
      <c r="D111" s="194" t="s">
        <v>263</v>
      </c>
      <c r="E111" s="194" t="s">
        <v>264</v>
      </c>
      <c r="L111" s="86"/>
      <c r="M111" s="86"/>
    </row>
    <row r="112" spans="1:13" ht="15.75" customHeight="1" thickBot="1" x14ac:dyDescent="0.3">
      <c r="A112" s="124"/>
      <c r="B112" s="87"/>
      <c r="C112" s="193" t="s">
        <v>261</v>
      </c>
      <c r="D112" s="194" t="s">
        <v>263</v>
      </c>
      <c r="E112" s="194" t="s">
        <v>265</v>
      </c>
      <c r="L112" s="86"/>
      <c r="M112" s="86"/>
    </row>
    <row r="113" spans="1:13" x14ac:dyDescent="0.25">
      <c r="A113" s="124"/>
      <c r="B113" s="87"/>
      <c r="L113" s="86"/>
      <c r="M113" s="86"/>
    </row>
    <row r="114" spans="1:13" x14ac:dyDescent="0.25">
      <c r="A114" s="124"/>
      <c r="B114" s="87"/>
      <c r="C114" s="150" t="s">
        <v>241</v>
      </c>
      <c r="L114" s="86"/>
      <c r="M114" s="86"/>
    </row>
    <row r="115" spans="1:13" ht="15.75" thickBot="1" x14ac:dyDescent="0.3">
      <c r="A115" s="124"/>
      <c r="B115" s="87"/>
      <c r="L115" s="86"/>
      <c r="M115" s="86"/>
    </row>
    <row r="116" spans="1:13" ht="15.75" thickBot="1" x14ac:dyDescent="0.3">
      <c r="A116" s="124"/>
      <c r="B116" s="87"/>
      <c r="C116" s="189" t="s">
        <v>252</v>
      </c>
      <c r="D116" s="190" t="s">
        <v>253</v>
      </c>
      <c r="E116" s="190" t="s">
        <v>254</v>
      </c>
      <c r="J116" s="143"/>
      <c r="K116" s="143"/>
      <c r="L116" s="86"/>
      <c r="M116" s="86"/>
    </row>
    <row r="117" spans="1:13" ht="15.75" thickBot="1" x14ac:dyDescent="0.3">
      <c r="A117" s="124"/>
      <c r="B117" s="87"/>
      <c r="C117" s="195" t="s">
        <v>266</v>
      </c>
      <c r="D117" s="196" t="s">
        <v>256</v>
      </c>
      <c r="E117" s="196" t="s">
        <v>70</v>
      </c>
      <c r="J117" s="143"/>
      <c r="K117" s="143"/>
      <c r="L117" s="86"/>
      <c r="M117" s="86"/>
    </row>
    <row r="118" spans="1:13" ht="15.75" thickBot="1" x14ac:dyDescent="0.3">
      <c r="A118" s="124"/>
      <c r="B118" s="87"/>
      <c r="C118" s="195" t="s">
        <v>266</v>
      </c>
      <c r="D118" s="196" t="s">
        <v>256</v>
      </c>
      <c r="E118" s="196" t="s">
        <v>71</v>
      </c>
      <c r="J118" s="143"/>
      <c r="K118" s="143"/>
      <c r="L118" s="86"/>
      <c r="M118" s="86"/>
    </row>
    <row r="119" spans="1:13" ht="15.75" thickBot="1" x14ac:dyDescent="0.3">
      <c r="A119" s="124"/>
      <c r="B119" s="87"/>
      <c r="C119" s="195" t="s">
        <v>266</v>
      </c>
      <c r="D119" s="196" t="s">
        <v>256</v>
      </c>
      <c r="E119" s="196" t="s">
        <v>73</v>
      </c>
      <c r="J119" s="125"/>
      <c r="K119" s="125"/>
      <c r="L119" s="86"/>
      <c r="M119" s="86"/>
    </row>
    <row r="120" spans="1:13" ht="15.75" thickBot="1" x14ac:dyDescent="0.3">
      <c r="A120" s="124"/>
      <c r="B120" s="87"/>
      <c r="C120" s="195" t="s">
        <v>266</v>
      </c>
      <c r="D120" s="196" t="s">
        <v>256</v>
      </c>
      <c r="E120" s="196" t="s">
        <v>75</v>
      </c>
      <c r="F120" s="144"/>
      <c r="G120" s="144"/>
      <c r="H120" s="144"/>
      <c r="I120" s="144"/>
      <c r="J120" s="144"/>
      <c r="K120" s="144"/>
      <c r="L120" s="86"/>
      <c r="M120" s="86"/>
    </row>
    <row r="121" spans="1:13" ht="15.75" thickBot="1" x14ac:dyDescent="0.3">
      <c r="A121" s="124"/>
      <c r="B121" s="87"/>
      <c r="C121" s="195" t="s">
        <v>266</v>
      </c>
      <c r="D121" s="196" t="s">
        <v>256</v>
      </c>
      <c r="E121" s="196" t="s">
        <v>74</v>
      </c>
      <c r="F121" s="144"/>
      <c r="G121" s="144"/>
      <c r="H121" s="144"/>
      <c r="I121" s="145"/>
      <c r="J121" s="145"/>
      <c r="K121" s="145"/>
      <c r="L121" s="86"/>
      <c r="M121" s="86"/>
    </row>
    <row r="122" spans="1:13" ht="15.75" thickBot="1" x14ac:dyDescent="0.3">
      <c r="A122" s="124"/>
      <c r="B122" s="87"/>
      <c r="C122" s="195" t="s">
        <v>266</v>
      </c>
      <c r="D122" s="196" t="s">
        <v>256</v>
      </c>
      <c r="E122" s="196" t="s">
        <v>76</v>
      </c>
      <c r="F122" s="144"/>
      <c r="G122" s="144"/>
      <c r="H122" s="144"/>
      <c r="I122" s="146"/>
      <c r="J122" s="146"/>
      <c r="K122" s="146"/>
      <c r="L122" s="86"/>
      <c r="M122" s="86"/>
    </row>
    <row r="123" spans="1:13" ht="15.75" thickBot="1" x14ac:dyDescent="0.3">
      <c r="A123" s="124"/>
      <c r="B123" s="87"/>
      <c r="C123" s="195" t="s">
        <v>266</v>
      </c>
      <c r="D123" s="196" t="s">
        <v>256</v>
      </c>
      <c r="E123" s="196" t="s">
        <v>267</v>
      </c>
      <c r="F123" s="144"/>
      <c r="G123" s="144"/>
      <c r="H123" s="144"/>
      <c r="I123" s="146"/>
      <c r="J123" s="146"/>
      <c r="K123" s="146"/>
      <c r="L123" s="86"/>
      <c r="M123" s="86"/>
    </row>
    <row r="124" spans="1:13" ht="15.75" thickBot="1" x14ac:dyDescent="0.3">
      <c r="A124" s="124"/>
      <c r="B124" s="87"/>
      <c r="C124" s="195" t="s">
        <v>266</v>
      </c>
      <c r="D124" s="196" t="s">
        <v>256</v>
      </c>
      <c r="E124" s="196" t="s">
        <v>78</v>
      </c>
      <c r="F124" s="144"/>
      <c r="G124" s="144"/>
      <c r="H124" s="144"/>
      <c r="I124" s="146"/>
      <c r="J124" s="146"/>
      <c r="K124" s="146"/>
      <c r="L124" s="86"/>
      <c r="M124" s="86"/>
    </row>
    <row r="125" spans="1:13" ht="15.75" thickBot="1" x14ac:dyDescent="0.3">
      <c r="A125" s="124"/>
      <c r="B125" s="87"/>
      <c r="C125" s="195" t="s">
        <v>266</v>
      </c>
      <c r="D125" s="196" t="s">
        <v>256</v>
      </c>
      <c r="E125" s="196" t="s">
        <v>79</v>
      </c>
      <c r="F125" s="144"/>
      <c r="G125" s="144"/>
      <c r="H125" s="144"/>
      <c r="I125" s="146"/>
      <c r="J125" s="146"/>
      <c r="K125" s="146"/>
      <c r="L125" s="86"/>
      <c r="M125" s="86"/>
    </row>
    <row r="126" spans="1:13" ht="15.75" thickBot="1" x14ac:dyDescent="0.3">
      <c r="A126" s="124"/>
      <c r="B126" s="87"/>
      <c r="C126" s="195" t="s">
        <v>266</v>
      </c>
      <c r="D126" s="196" t="s">
        <v>256</v>
      </c>
      <c r="E126" s="196" t="s">
        <v>80</v>
      </c>
      <c r="F126" s="144"/>
      <c r="G126" s="144"/>
      <c r="H126" s="144"/>
      <c r="I126" s="146"/>
      <c r="J126" s="146"/>
      <c r="K126" s="146"/>
      <c r="L126" s="86"/>
      <c r="M126" s="86"/>
    </row>
    <row r="127" spans="1:13" ht="15.75" thickBot="1" x14ac:dyDescent="0.3">
      <c r="A127" s="124"/>
      <c r="B127" s="87"/>
      <c r="C127" s="144"/>
      <c r="D127" s="144"/>
      <c r="E127" s="144"/>
      <c r="F127" s="144"/>
      <c r="G127" s="144"/>
      <c r="H127" s="144"/>
      <c r="I127" s="146"/>
      <c r="J127" s="146"/>
      <c r="K127" s="146"/>
      <c r="L127" s="86"/>
      <c r="M127" s="86"/>
    </row>
    <row r="128" spans="1:13" ht="15.75" thickBot="1" x14ac:dyDescent="0.3">
      <c r="A128" s="124"/>
      <c r="B128" s="87"/>
      <c r="C128" s="189" t="s">
        <v>252</v>
      </c>
      <c r="D128" s="190" t="s">
        <v>253</v>
      </c>
      <c r="E128" s="190" t="s">
        <v>254</v>
      </c>
      <c r="F128" s="144"/>
      <c r="G128" s="144"/>
      <c r="H128" s="144"/>
      <c r="I128" s="146"/>
      <c r="J128" s="146"/>
      <c r="K128" s="146"/>
      <c r="L128" s="86"/>
      <c r="M128" s="86"/>
    </row>
    <row r="129" spans="1:13" ht="15.75" thickBot="1" x14ac:dyDescent="0.3">
      <c r="A129" s="124"/>
      <c r="B129" s="87"/>
      <c r="C129" s="195" t="s">
        <v>266</v>
      </c>
      <c r="D129" s="196" t="s">
        <v>257</v>
      </c>
      <c r="E129" s="196" t="s">
        <v>268</v>
      </c>
      <c r="F129" s="144"/>
      <c r="G129" s="144"/>
      <c r="H129" s="144"/>
      <c r="I129" s="146"/>
      <c r="J129" s="146"/>
      <c r="K129" s="146"/>
      <c r="L129" s="86"/>
      <c r="M129" s="86"/>
    </row>
    <row r="130" spans="1:13" ht="15.75" thickBot="1" x14ac:dyDescent="0.3">
      <c r="A130" s="124"/>
      <c r="B130" s="87"/>
      <c r="C130" s="195" t="s">
        <v>266</v>
      </c>
      <c r="D130" s="196" t="s">
        <v>257</v>
      </c>
      <c r="E130" s="196" t="s">
        <v>269</v>
      </c>
      <c r="F130" s="144"/>
      <c r="G130" s="144"/>
      <c r="H130" s="144"/>
      <c r="I130" s="146"/>
      <c r="J130" s="146"/>
      <c r="K130" s="146"/>
      <c r="L130" s="86"/>
      <c r="M130" s="86"/>
    </row>
    <row r="131" spans="1:13" ht="15.75" thickBot="1" x14ac:dyDescent="0.3">
      <c r="A131" s="124"/>
      <c r="B131" s="87"/>
      <c r="C131" s="195" t="s">
        <v>266</v>
      </c>
      <c r="D131" s="196" t="s">
        <v>257</v>
      </c>
      <c r="E131" s="196" t="s">
        <v>270</v>
      </c>
      <c r="F131" s="144"/>
      <c r="G131" s="144"/>
      <c r="H131" s="144"/>
      <c r="I131" s="146"/>
      <c r="J131" s="146"/>
      <c r="K131" s="146"/>
      <c r="L131" s="86"/>
      <c r="M131" s="86"/>
    </row>
    <row r="132" spans="1:13" ht="15.75" thickBot="1" x14ac:dyDescent="0.3">
      <c r="A132" s="124"/>
      <c r="B132" s="87"/>
      <c r="C132" s="144"/>
      <c r="D132" s="144"/>
      <c r="E132" s="144"/>
      <c r="F132" s="144"/>
      <c r="G132" s="144"/>
      <c r="H132" s="144"/>
      <c r="I132" s="146"/>
      <c r="J132" s="146"/>
      <c r="K132" s="146"/>
      <c r="L132" s="86"/>
      <c r="M132" s="86"/>
    </row>
    <row r="133" spans="1:13" ht="15.75" thickBot="1" x14ac:dyDescent="0.3">
      <c r="A133" s="124"/>
      <c r="B133" s="87"/>
      <c r="C133" s="189" t="s">
        <v>252</v>
      </c>
      <c r="D133" s="190" t="s">
        <v>253</v>
      </c>
      <c r="E133" s="190" t="s">
        <v>254</v>
      </c>
      <c r="F133" s="144"/>
      <c r="G133" s="144"/>
      <c r="H133" s="144"/>
      <c r="I133" s="146"/>
      <c r="J133" s="146"/>
      <c r="K133" s="146"/>
      <c r="L133" s="86"/>
      <c r="M133" s="86"/>
    </row>
    <row r="134" spans="1:13" ht="15.75" thickBot="1" x14ac:dyDescent="0.3">
      <c r="A134" s="124"/>
      <c r="B134" s="87"/>
      <c r="C134" s="195" t="s">
        <v>266</v>
      </c>
      <c r="D134" s="196" t="s">
        <v>263</v>
      </c>
      <c r="E134" s="196" t="s">
        <v>271</v>
      </c>
      <c r="F134" s="144"/>
      <c r="G134" s="144"/>
      <c r="H134" s="144"/>
      <c r="I134" s="146"/>
      <c r="J134" s="146"/>
      <c r="K134" s="146"/>
      <c r="L134" s="86"/>
      <c r="M134" s="86"/>
    </row>
    <row r="135" spans="1:13" x14ac:dyDescent="0.25">
      <c r="A135" s="124"/>
      <c r="B135" s="87"/>
      <c r="C135" s="144"/>
      <c r="D135" s="144"/>
      <c r="E135" s="144"/>
      <c r="F135" s="144"/>
      <c r="G135" s="144"/>
      <c r="H135" s="144"/>
      <c r="I135" s="146"/>
      <c r="J135" s="146"/>
      <c r="K135" s="146"/>
      <c r="L135" s="86"/>
      <c r="M135" s="86"/>
    </row>
    <row r="136" spans="1:13" x14ac:dyDescent="0.25">
      <c r="A136" s="124"/>
      <c r="B136" s="87"/>
      <c r="C136" s="150" t="s">
        <v>242</v>
      </c>
      <c r="D136" s="144"/>
      <c r="E136" s="144"/>
      <c r="F136" s="144"/>
      <c r="G136" s="144"/>
      <c r="H136" s="144"/>
      <c r="I136" s="146"/>
      <c r="J136" s="146"/>
      <c r="K136" s="146"/>
      <c r="L136" s="86"/>
      <c r="M136" s="86"/>
    </row>
    <row r="137" spans="1:13" ht="15.75" thickBot="1" x14ac:dyDescent="0.3">
      <c r="A137" s="124"/>
      <c r="B137" s="87"/>
      <c r="C137" s="144"/>
      <c r="D137" s="144"/>
      <c r="E137" s="144"/>
      <c r="F137" s="144"/>
      <c r="G137" s="144"/>
      <c r="H137" s="144"/>
      <c r="I137" s="146"/>
      <c r="J137" s="146"/>
      <c r="K137" s="146"/>
      <c r="L137" s="86"/>
      <c r="M137" s="86"/>
    </row>
    <row r="138" spans="1:13" ht="15.75" thickBot="1" x14ac:dyDescent="0.3">
      <c r="A138" s="124"/>
      <c r="B138" s="87"/>
      <c r="C138" s="189" t="s">
        <v>252</v>
      </c>
      <c r="D138" s="190" t="s">
        <v>253</v>
      </c>
      <c r="E138" s="190" t="s">
        <v>254</v>
      </c>
      <c r="F138" s="144"/>
      <c r="G138" s="144"/>
      <c r="H138" s="144"/>
      <c r="I138" s="146"/>
      <c r="J138" s="146"/>
      <c r="K138" s="146"/>
      <c r="L138" s="86"/>
      <c r="M138" s="86"/>
    </row>
    <row r="139" spans="1:13" ht="15.75" thickBot="1" x14ac:dyDescent="0.3">
      <c r="A139" s="124"/>
      <c r="B139" s="87"/>
      <c r="C139" s="197" t="s">
        <v>272</v>
      </c>
      <c r="D139" s="198" t="s">
        <v>256</v>
      </c>
      <c r="E139" s="198" t="s">
        <v>82</v>
      </c>
      <c r="F139" s="144"/>
      <c r="G139" s="144"/>
      <c r="H139" s="144"/>
      <c r="I139" s="147"/>
      <c r="J139" s="147"/>
      <c r="K139" s="147"/>
      <c r="L139" s="86"/>
      <c r="M139" s="86"/>
    </row>
    <row r="140" spans="1:13" ht="15.75" thickBot="1" x14ac:dyDescent="0.3">
      <c r="A140" s="124"/>
      <c r="B140" s="87"/>
      <c r="C140" s="197" t="s">
        <v>272</v>
      </c>
      <c r="D140" s="198" t="s">
        <v>256</v>
      </c>
      <c r="E140" s="198" t="s">
        <v>84</v>
      </c>
      <c r="F140" s="144"/>
      <c r="G140" s="144"/>
      <c r="H140" s="144"/>
      <c r="I140" s="146"/>
      <c r="J140" s="146"/>
      <c r="K140" s="146"/>
      <c r="L140" s="86"/>
      <c r="M140" s="86"/>
    </row>
    <row r="141" spans="1:13" ht="15.75" thickBot="1" x14ac:dyDescent="0.3">
      <c r="A141" s="124"/>
      <c r="B141" s="87"/>
      <c r="C141" s="197" t="s">
        <v>272</v>
      </c>
      <c r="D141" s="198" t="s">
        <v>256</v>
      </c>
      <c r="E141" s="198" t="s">
        <v>273</v>
      </c>
      <c r="F141" s="144"/>
      <c r="G141" s="144"/>
      <c r="H141" s="144"/>
      <c r="I141" s="146"/>
      <c r="J141" s="146"/>
      <c r="K141" s="146"/>
      <c r="L141" s="86"/>
      <c r="M141" s="86"/>
    </row>
    <row r="142" spans="1:13" ht="15.75" thickBot="1" x14ac:dyDescent="0.3">
      <c r="A142" s="124"/>
      <c r="B142" s="87"/>
      <c r="C142" s="197" t="s">
        <v>272</v>
      </c>
      <c r="D142" s="198" t="s">
        <v>256</v>
      </c>
      <c r="E142" s="198" t="s">
        <v>85</v>
      </c>
      <c r="F142" s="144"/>
      <c r="G142" s="144"/>
      <c r="H142" s="144"/>
      <c r="I142" s="146"/>
      <c r="J142" s="146"/>
      <c r="K142" s="146"/>
      <c r="L142" s="86"/>
      <c r="M142" s="86"/>
    </row>
    <row r="143" spans="1:13" ht="15.75" thickBot="1" x14ac:dyDescent="0.3">
      <c r="A143" s="124"/>
      <c r="B143" s="87"/>
      <c r="C143" s="197" t="s">
        <v>272</v>
      </c>
      <c r="D143" s="198" t="s">
        <v>256</v>
      </c>
      <c r="E143" s="198" t="s">
        <v>86</v>
      </c>
      <c r="F143" s="144"/>
      <c r="G143" s="144"/>
      <c r="H143" s="144"/>
      <c r="I143" s="146"/>
      <c r="J143" s="146"/>
      <c r="K143" s="146"/>
      <c r="L143" s="86"/>
      <c r="M143" s="86"/>
    </row>
    <row r="144" spans="1:13" ht="15.75" thickBot="1" x14ac:dyDescent="0.3">
      <c r="A144" s="124"/>
      <c r="B144" s="87"/>
      <c r="C144" s="197" t="s">
        <v>272</v>
      </c>
      <c r="D144" s="198" t="s">
        <v>256</v>
      </c>
      <c r="E144" s="198" t="s">
        <v>100</v>
      </c>
      <c r="F144" s="144"/>
      <c r="G144" s="144"/>
      <c r="H144" s="144"/>
      <c r="I144" s="146"/>
      <c r="J144" s="146"/>
      <c r="K144" s="146"/>
      <c r="L144" s="86"/>
      <c r="M144" s="86"/>
    </row>
    <row r="145" spans="1:13" ht="15.75" thickBot="1" x14ac:dyDescent="0.3">
      <c r="A145" s="124"/>
      <c r="B145" s="87"/>
      <c r="C145" s="197" t="s">
        <v>272</v>
      </c>
      <c r="D145" s="198" t="s">
        <v>256</v>
      </c>
      <c r="E145" s="198" t="s">
        <v>57</v>
      </c>
      <c r="F145" s="144"/>
      <c r="G145" s="144"/>
      <c r="H145" s="144"/>
      <c r="I145" s="148"/>
      <c r="J145" s="148"/>
      <c r="K145" s="148"/>
      <c r="L145" s="86"/>
      <c r="M145" s="86"/>
    </row>
    <row r="146" spans="1:13" ht="15.75" thickBot="1" x14ac:dyDescent="0.3">
      <c r="A146" s="124"/>
      <c r="B146" s="87"/>
      <c r="C146" s="144"/>
      <c r="D146" s="144"/>
      <c r="E146" s="144"/>
      <c r="F146" s="144"/>
      <c r="G146" s="144"/>
      <c r="H146" s="144"/>
      <c r="I146" s="147"/>
      <c r="J146" s="147"/>
      <c r="K146" s="147"/>
      <c r="L146" s="86"/>
      <c r="M146" s="86"/>
    </row>
    <row r="147" spans="1:13" ht="15.75" thickBot="1" x14ac:dyDescent="0.3">
      <c r="A147" s="124"/>
      <c r="B147" s="87"/>
      <c r="C147" s="189" t="s">
        <v>252</v>
      </c>
      <c r="D147" s="190" t="s">
        <v>253</v>
      </c>
      <c r="E147" s="190" t="s">
        <v>254</v>
      </c>
      <c r="F147" s="144"/>
      <c r="G147" s="144"/>
      <c r="H147" s="144"/>
      <c r="I147" s="146"/>
      <c r="J147" s="146"/>
      <c r="K147" s="146"/>
      <c r="L147" s="86"/>
      <c r="M147" s="86"/>
    </row>
    <row r="148" spans="1:13" ht="15.75" thickBot="1" x14ac:dyDescent="0.3">
      <c r="A148" s="124"/>
      <c r="B148" s="87"/>
      <c r="C148" s="197" t="s">
        <v>272</v>
      </c>
      <c r="D148" s="198" t="s">
        <v>263</v>
      </c>
      <c r="E148" s="198" t="s">
        <v>274</v>
      </c>
      <c r="F148" s="144"/>
      <c r="G148" s="144"/>
      <c r="H148" s="144"/>
      <c r="I148" s="146"/>
      <c r="J148" s="146"/>
      <c r="K148" s="146"/>
      <c r="L148" s="86"/>
      <c r="M148" s="86"/>
    </row>
    <row r="149" spans="1:13" x14ac:dyDescent="0.25">
      <c r="A149" s="124"/>
      <c r="B149" s="87"/>
      <c r="C149" s="144"/>
      <c r="D149" s="144"/>
      <c r="E149" s="144"/>
      <c r="F149" s="144"/>
      <c r="G149" s="144"/>
      <c r="H149" s="144"/>
      <c r="I149" s="146"/>
      <c r="J149" s="146"/>
      <c r="K149" s="146"/>
      <c r="L149" s="86"/>
      <c r="M149" s="86"/>
    </row>
    <row r="150" spans="1:13" x14ac:dyDescent="0.25">
      <c r="A150" s="124"/>
      <c r="B150" s="87"/>
      <c r="C150" s="150" t="s">
        <v>243</v>
      </c>
      <c r="D150" s="144"/>
      <c r="E150" s="144"/>
      <c r="F150" s="144"/>
      <c r="G150" s="144"/>
      <c r="H150" s="144"/>
      <c r="I150" s="146"/>
      <c r="J150" s="146"/>
      <c r="K150" s="146"/>
      <c r="L150" s="86"/>
      <c r="M150" s="86"/>
    </row>
    <row r="151" spans="1:13" ht="15.75" thickBot="1" x14ac:dyDescent="0.3">
      <c r="A151" s="124"/>
      <c r="B151" s="87"/>
      <c r="C151" s="144"/>
      <c r="D151" s="144"/>
      <c r="E151" s="144"/>
      <c r="F151" s="144"/>
      <c r="G151" s="144"/>
      <c r="H151" s="144"/>
      <c r="I151" s="146"/>
      <c r="J151" s="146"/>
      <c r="K151" s="146"/>
      <c r="L151" s="86"/>
      <c r="M151" s="86"/>
    </row>
    <row r="152" spans="1:13" ht="15.75" thickBot="1" x14ac:dyDescent="0.3">
      <c r="A152" s="124"/>
      <c r="B152" s="87"/>
      <c r="C152" s="189" t="s">
        <v>252</v>
      </c>
      <c r="D152" s="190" t="s">
        <v>253</v>
      </c>
      <c r="E152" s="190" t="s">
        <v>254</v>
      </c>
      <c r="F152" s="144"/>
      <c r="G152" s="144"/>
      <c r="H152" s="144"/>
      <c r="I152" s="146"/>
      <c r="J152" s="146"/>
      <c r="K152" s="146"/>
      <c r="L152" s="86"/>
      <c r="M152" s="86"/>
    </row>
    <row r="153" spans="1:13" ht="15.75" thickBot="1" x14ac:dyDescent="0.3">
      <c r="A153" s="124"/>
      <c r="B153" s="87"/>
      <c r="C153" s="199" t="s">
        <v>275</v>
      </c>
      <c r="D153" s="200" t="s">
        <v>256</v>
      </c>
      <c r="E153" s="200" t="s">
        <v>88</v>
      </c>
      <c r="F153" s="144"/>
      <c r="G153" s="144"/>
      <c r="H153" s="144"/>
      <c r="I153" s="146"/>
      <c r="J153" s="146"/>
      <c r="K153" s="146"/>
      <c r="L153" s="86"/>
      <c r="M153" s="86"/>
    </row>
    <row r="154" spans="1:13" ht="15.75" thickBot="1" x14ac:dyDescent="0.3">
      <c r="A154" s="124"/>
      <c r="B154" s="87"/>
      <c r="C154" s="199" t="s">
        <v>275</v>
      </c>
      <c r="D154" s="200" t="s">
        <v>256</v>
      </c>
      <c r="E154" s="200" t="s">
        <v>89</v>
      </c>
      <c r="F154" s="144"/>
      <c r="G154" s="144"/>
      <c r="H154" s="144"/>
      <c r="I154" s="148"/>
      <c r="J154" s="148"/>
      <c r="K154" s="148"/>
      <c r="L154" s="86"/>
      <c r="M154" s="86"/>
    </row>
    <row r="155" spans="1:13" ht="15.75" thickBot="1" x14ac:dyDescent="0.3">
      <c r="A155" s="124"/>
      <c r="B155" s="87"/>
      <c r="C155" s="199" t="s">
        <v>275</v>
      </c>
      <c r="D155" s="200" t="s">
        <v>256</v>
      </c>
      <c r="E155" s="200" t="s">
        <v>59</v>
      </c>
      <c r="F155" s="144"/>
      <c r="G155" s="144"/>
      <c r="H155" s="144"/>
      <c r="I155" s="147"/>
      <c r="J155" s="147"/>
      <c r="K155" s="147"/>
      <c r="L155" s="86"/>
      <c r="M155" s="86"/>
    </row>
    <row r="156" spans="1:13" ht="15.75" thickBot="1" x14ac:dyDescent="0.3">
      <c r="A156" s="124"/>
      <c r="B156" s="87"/>
      <c r="C156" s="199" t="s">
        <v>275</v>
      </c>
      <c r="D156" s="200" t="s">
        <v>256</v>
      </c>
      <c r="E156" s="200" t="s">
        <v>90</v>
      </c>
      <c r="F156" s="149"/>
      <c r="G156" s="149"/>
      <c r="H156" s="149"/>
      <c r="I156" s="149"/>
      <c r="J156" s="149"/>
      <c r="K156" s="149"/>
      <c r="L156" s="86"/>
      <c r="M156" s="86"/>
    </row>
    <row r="157" spans="1:13" ht="15.75" thickBot="1" x14ac:dyDescent="0.3">
      <c r="A157" s="124"/>
      <c r="B157" s="87"/>
      <c r="C157" s="199" t="s">
        <v>275</v>
      </c>
      <c r="D157" s="200" t="s">
        <v>256</v>
      </c>
      <c r="E157" s="200" t="s">
        <v>276</v>
      </c>
      <c r="F157" s="144"/>
      <c r="G157" s="144"/>
      <c r="H157" s="144"/>
      <c r="I157" s="144"/>
      <c r="J157" s="144"/>
      <c r="K157" s="144"/>
      <c r="L157" s="86"/>
      <c r="M157" s="86"/>
    </row>
    <row r="158" spans="1:13" ht="15.75" thickBot="1" x14ac:dyDescent="0.3">
      <c r="A158" s="124"/>
      <c r="B158" s="87"/>
      <c r="C158" s="199" t="s">
        <v>275</v>
      </c>
      <c r="D158" s="200" t="s">
        <v>256</v>
      </c>
      <c r="E158" s="200" t="s">
        <v>92</v>
      </c>
      <c r="F158" s="144"/>
      <c r="G158" s="144"/>
      <c r="H158" s="145"/>
      <c r="I158" s="145"/>
      <c r="J158" s="145"/>
      <c r="K158" s="145"/>
      <c r="L158" s="86"/>
      <c r="M158" s="86"/>
    </row>
    <row r="159" spans="1:13" ht="15.75" thickBot="1" x14ac:dyDescent="0.3">
      <c r="A159" s="124"/>
      <c r="B159" s="87"/>
      <c r="C159" s="199" t="s">
        <v>275</v>
      </c>
      <c r="D159" s="200" t="s">
        <v>256</v>
      </c>
      <c r="E159" s="200" t="s">
        <v>93</v>
      </c>
      <c r="F159" s="144"/>
      <c r="G159" s="144"/>
      <c r="H159" s="146"/>
      <c r="I159" s="146"/>
      <c r="J159" s="146"/>
      <c r="K159" s="146"/>
      <c r="L159" s="86"/>
      <c r="M159" s="86"/>
    </row>
    <row r="160" spans="1:13" ht="15.75" thickBot="1" x14ac:dyDescent="0.3">
      <c r="A160" s="124"/>
      <c r="B160" s="87"/>
      <c r="C160" s="199" t="s">
        <v>275</v>
      </c>
      <c r="D160" s="200" t="s">
        <v>256</v>
      </c>
      <c r="E160" s="200" t="s">
        <v>94</v>
      </c>
      <c r="F160" s="144"/>
      <c r="G160" s="144"/>
      <c r="H160" s="146"/>
      <c r="I160" s="146"/>
      <c r="J160" s="146"/>
      <c r="K160" s="146"/>
      <c r="L160" s="86"/>
      <c r="M160" s="86"/>
    </row>
    <row r="161" spans="1:13" ht="15.75" thickBot="1" x14ac:dyDescent="0.3">
      <c r="A161" s="124"/>
      <c r="B161" s="87"/>
      <c r="C161" s="199" t="s">
        <v>275</v>
      </c>
      <c r="D161" s="200" t="s">
        <v>256</v>
      </c>
      <c r="E161" s="200" t="s">
        <v>95</v>
      </c>
      <c r="F161" s="144"/>
      <c r="G161" s="144"/>
      <c r="H161" s="146"/>
      <c r="I161" s="146"/>
      <c r="J161" s="146"/>
      <c r="K161" s="146"/>
      <c r="L161" s="86"/>
      <c r="M161" s="86"/>
    </row>
    <row r="162" spans="1:13" ht="15.75" thickBot="1" x14ac:dyDescent="0.3">
      <c r="A162" s="124"/>
      <c r="B162" s="87"/>
      <c r="C162" s="199" t="s">
        <v>275</v>
      </c>
      <c r="D162" s="200" t="s">
        <v>256</v>
      </c>
      <c r="E162" s="200" t="s">
        <v>96</v>
      </c>
      <c r="F162" s="144"/>
      <c r="G162" s="144"/>
      <c r="H162" s="146"/>
      <c r="I162" s="146"/>
      <c r="J162" s="146"/>
      <c r="K162" s="146"/>
      <c r="L162" s="86"/>
      <c r="M162" s="86"/>
    </row>
    <row r="163" spans="1:13" ht="15.75" thickBot="1" x14ac:dyDescent="0.3">
      <c r="A163" s="124"/>
      <c r="B163" s="87"/>
      <c r="C163" s="199" t="s">
        <v>275</v>
      </c>
      <c r="D163" s="200" t="s">
        <v>256</v>
      </c>
      <c r="E163" s="200" t="s">
        <v>97</v>
      </c>
      <c r="F163" s="144"/>
      <c r="G163" s="144"/>
      <c r="H163" s="146"/>
      <c r="I163" s="146"/>
      <c r="J163" s="146"/>
      <c r="K163" s="146"/>
      <c r="L163" s="86"/>
      <c r="M163" s="86"/>
    </row>
    <row r="164" spans="1:13" ht="15.75" thickBot="1" x14ac:dyDescent="0.3">
      <c r="A164" s="124"/>
      <c r="B164" s="87"/>
      <c r="C164" s="144"/>
      <c r="D164" s="144"/>
      <c r="E164" s="144"/>
      <c r="F164" s="144"/>
      <c r="G164" s="144"/>
      <c r="H164" s="146"/>
      <c r="I164" s="146"/>
      <c r="J164" s="146"/>
      <c r="K164" s="146"/>
      <c r="L164" s="86"/>
      <c r="M164" s="86"/>
    </row>
    <row r="165" spans="1:13" ht="15.75" thickBot="1" x14ac:dyDescent="0.3">
      <c r="A165" s="124"/>
      <c r="B165" s="87"/>
      <c r="C165" s="189" t="s">
        <v>252</v>
      </c>
      <c r="D165" s="190" t="s">
        <v>253</v>
      </c>
      <c r="E165" s="190" t="s">
        <v>254</v>
      </c>
      <c r="F165" s="144"/>
      <c r="G165" s="144"/>
      <c r="H165" s="146"/>
      <c r="I165" s="146"/>
      <c r="J165" s="146"/>
      <c r="K165" s="146"/>
      <c r="L165" s="86"/>
      <c r="M165" s="86"/>
    </row>
    <row r="166" spans="1:13" ht="15.75" thickBot="1" x14ac:dyDescent="0.3">
      <c r="A166" s="124"/>
      <c r="B166" s="87"/>
      <c r="C166" s="199" t="s">
        <v>275</v>
      </c>
      <c r="D166" s="200" t="s">
        <v>257</v>
      </c>
      <c r="E166" s="200" t="s">
        <v>214</v>
      </c>
      <c r="F166" s="144"/>
      <c r="G166" s="144"/>
      <c r="H166" s="146"/>
      <c r="I166" s="146"/>
      <c r="J166" s="146"/>
      <c r="K166" s="146"/>
      <c r="L166" s="86"/>
      <c r="M166" s="86"/>
    </row>
    <row r="167" spans="1:13" ht="15.75" thickBot="1" x14ac:dyDescent="0.3">
      <c r="A167" s="124"/>
      <c r="B167" s="87"/>
      <c r="C167" s="199" t="s">
        <v>275</v>
      </c>
      <c r="D167" s="200" t="s">
        <v>257</v>
      </c>
      <c r="E167" s="200" t="s">
        <v>277</v>
      </c>
      <c r="F167" s="144"/>
      <c r="G167" s="144"/>
      <c r="H167" s="146"/>
      <c r="I167" s="146"/>
      <c r="J167" s="146"/>
      <c r="K167" s="146"/>
      <c r="L167" s="86"/>
      <c r="M167" s="86"/>
    </row>
    <row r="168" spans="1:13" ht="15.75" thickBot="1" x14ac:dyDescent="0.3">
      <c r="A168" s="124"/>
      <c r="B168" s="87"/>
      <c r="C168" s="199" t="s">
        <v>275</v>
      </c>
      <c r="D168" s="200" t="s">
        <v>257</v>
      </c>
      <c r="E168" s="200" t="s">
        <v>278</v>
      </c>
      <c r="F168" s="144"/>
      <c r="G168" s="144"/>
      <c r="H168" s="146"/>
      <c r="I168" s="146"/>
      <c r="J168" s="146"/>
      <c r="K168" s="146"/>
      <c r="L168" s="86"/>
      <c r="M168" s="86"/>
    </row>
    <row r="169" spans="1:13" ht="15.75" thickBot="1" x14ac:dyDescent="0.3">
      <c r="A169" s="124"/>
      <c r="B169" s="87"/>
      <c r="C169" s="199" t="s">
        <v>275</v>
      </c>
      <c r="D169" s="200" t="s">
        <v>257</v>
      </c>
      <c r="E169" s="200" t="s">
        <v>279</v>
      </c>
      <c r="F169" s="144"/>
      <c r="G169" s="144"/>
      <c r="H169" s="146"/>
      <c r="I169" s="146"/>
      <c r="J169" s="146"/>
      <c r="K169" s="146"/>
      <c r="L169" s="86"/>
      <c r="M169" s="86"/>
    </row>
    <row r="170" spans="1:13" x14ac:dyDescent="0.25">
      <c r="A170" s="124"/>
      <c r="B170" s="87"/>
      <c r="C170" s="152"/>
      <c r="D170" s="152"/>
      <c r="E170" s="152"/>
      <c r="F170" s="152"/>
      <c r="G170" s="152"/>
      <c r="H170" s="152"/>
      <c r="I170" s="153"/>
      <c r="J170" s="152"/>
      <c r="K170" s="103"/>
      <c r="L170" s="151"/>
      <c r="M170" s="86"/>
    </row>
    <row r="171" spans="1:13" x14ac:dyDescent="0.25">
      <c r="A171" s="124"/>
      <c r="B171" s="76"/>
      <c r="C171" s="154"/>
      <c r="D171" s="154"/>
      <c r="E171" s="154"/>
      <c r="F171" s="154"/>
      <c r="G171" s="154"/>
      <c r="H171" s="154"/>
      <c r="I171" s="155"/>
      <c r="J171" s="154"/>
      <c r="K171" s="156"/>
      <c r="L171" s="157"/>
      <c r="M171" s="86"/>
    </row>
    <row r="172" spans="1:13" x14ac:dyDescent="0.25">
      <c r="A172" s="124"/>
      <c r="B172" s="158"/>
      <c r="C172" s="159" t="s">
        <v>215</v>
      </c>
      <c r="D172" s="159"/>
      <c r="E172" s="98"/>
      <c r="F172" s="99"/>
      <c r="G172" s="100"/>
      <c r="H172" s="160"/>
      <c r="I172" s="161"/>
      <c r="J172" s="162"/>
      <c r="K172" s="162"/>
      <c r="L172" s="163"/>
      <c r="M172" s="164"/>
    </row>
    <row r="173" spans="1:13" x14ac:dyDescent="0.25">
      <c r="A173" s="124"/>
      <c r="B173" s="87" t="s">
        <v>202</v>
      </c>
      <c r="C173" s="549" t="s">
        <v>280</v>
      </c>
      <c r="D173" s="549"/>
      <c r="E173" s="550"/>
      <c r="F173" s="551"/>
      <c r="G173" s="552"/>
      <c r="H173" s="160"/>
      <c r="I173" s="161"/>
      <c r="J173" s="162"/>
      <c r="K173" s="162"/>
      <c r="L173" s="163"/>
      <c r="M173" s="164"/>
    </row>
    <row r="174" spans="1:13" x14ac:dyDescent="0.25">
      <c r="A174" s="124"/>
      <c r="B174" s="87" t="s">
        <v>202</v>
      </c>
      <c r="C174" s="553" t="s">
        <v>216</v>
      </c>
      <c r="D174" s="553"/>
      <c r="E174" s="550"/>
      <c r="F174" s="551"/>
      <c r="G174" s="552"/>
      <c r="H174" s="101"/>
      <c r="I174" s="102"/>
      <c r="J174" s="165"/>
      <c r="K174" s="162"/>
      <c r="L174" s="163"/>
      <c r="M174" s="164"/>
    </row>
    <row r="175" spans="1:13" x14ac:dyDescent="0.25">
      <c r="A175" s="124"/>
      <c r="B175" s="87" t="s">
        <v>202</v>
      </c>
      <c r="C175" s="553" t="s">
        <v>217</v>
      </c>
      <c r="D175" s="553"/>
      <c r="E175" s="550"/>
      <c r="F175" s="551"/>
      <c r="G175" s="552"/>
      <c r="H175" s="101"/>
      <c r="I175" s="102"/>
      <c r="J175" s="165"/>
      <c r="K175" s="162"/>
      <c r="L175" s="163"/>
      <c r="M175" s="164"/>
    </row>
    <row r="176" spans="1:13" x14ac:dyDescent="0.25">
      <c r="A176" s="124"/>
      <c r="B176" s="87" t="s">
        <v>202</v>
      </c>
      <c r="C176" s="553" t="s">
        <v>218</v>
      </c>
      <c r="D176" s="553"/>
      <c r="E176" s="550"/>
      <c r="F176" s="551"/>
      <c r="G176" s="552"/>
      <c r="H176" s="101"/>
      <c r="I176" s="102"/>
      <c r="J176" s="165"/>
      <c r="K176" s="162"/>
      <c r="L176" s="163"/>
      <c r="M176" s="164"/>
    </row>
    <row r="177" spans="1:13" x14ac:dyDescent="0.25">
      <c r="A177" s="124"/>
      <c r="B177" s="87" t="s">
        <v>202</v>
      </c>
      <c r="C177" s="553" t="s">
        <v>219</v>
      </c>
      <c r="D177" s="553"/>
      <c r="E177" s="550"/>
      <c r="F177" s="551"/>
      <c r="G177" s="552"/>
      <c r="H177" s="101"/>
      <c r="I177" s="102"/>
      <c r="J177" s="165"/>
      <c r="K177" s="162"/>
      <c r="L177" s="163"/>
      <c r="M177" s="164"/>
    </row>
    <row r="178" spans="1:13" x14ac:dyDescent="0.25">
      <c r="A178" s="124"/>
      <c r="B178" s="87"/>
      <c r="C178" s="553" t="s">
        <v>220</v>
      </c>
      <c r="D178" s="553"/>
      <c r="E178" s="550"/>
      <c r="F178" s="551"/>
      <c r="G178" s="552"/>
      <c r="H178" s="101"/>
      <c r="I178" s="102"/>
      <c r="J178" s="165"/>
      <c r="K178" s="162"/>
      <c r="L178" s="163"/>
      <c r="M178" s="164"/>
    </row>
    <row r="179" spans="1:13" x14ac:dyDescent="0.25">
      <c r="A179" s="124"/>
      <c r="B179" s="166"/>
      <c r="C179" s="553" t="s">
        <v>221</v>
      </c>
      <c r="D179" s="553"/>
      <c r="E179" s="550"/>
      <c r="F179" s="551"/>
      <c r="G179" s="552"/>
      <c r="H179" s="101"/>
      <c r="I179" s="102"/>
      <c r="J179" s="165"/>
      <c r="K179" s="162"/>
      <c r="L179" s="163"/>
      <c r="M179" s="164"/>
    </row>
    <row r="180" spans="1:13" x14ac:dyDescent="0.25">
      <c r="A180" s="124"/>
      <c r="B180" s="167" t="s">
        <v>202</v>
      </c>
      <c r="C180" s="553" t="s">
        <v>222</v>
      </c>
      <c r="D180" s="553"/>
      <c r="E180" s="550"/>
      <c r="F180" s="551"/>
      <c r="G180" s="552"/>
      <c r="H180" s="101"/>
      <c r="I180" s="102"/>
      <c r="J180" s="103"/>
      <c r="K180" s="162"/>
      <c r="L180" s="163"/>
      <c r="M180" s="164"/>
    </row>
    <row r="181" spans="1:13" x14ac:dyDescent="0.25">
      <c r="A181" s="124"/>
      <c r="B181" s="167"/>
      <c r="C181" s="553" t="s">
        <v>223</v>
      </c>
      <c r="D181" s="554"/>
      <c r="E181" s="550"/>
      <c r="F181" s="551"/>
      <c r="G181" s="552"/>
      <c r="H181" s="101"/>
      <c r="I181" s="102"/>
      <c r="J181" s="103"/>
      <c r="K181" s="162"/>
      <c r="L181" s="163"/>
      <c r="M181" s="164"/>
    </row>
    <row r="182" spans="1:13" x14ac:dyDescent="0.25">
      <c r="A182" s="124"/>
      <c r="B182" s="168"/>
      <c r="C182" s="555"/>
      <c r="D182" s="555"/>
      <c r="E182" s="556"/>
      <c r="F182" s="557"/>
      <c r="G182" s="558"/>
      <c r="H182" s="169"/>
      <c r="I182" s="170"/>
      <c r="J182" s="171"/>
      <c r="K182" s="172"/>
      <c r="L182" s="173"/>
      <c r="M182" s="164"/>
    </row>
    <row r="183" spans="1:13" x14ac:dyDescent="0.25">
      <c r="A183" s="124"/>
      <c r="B183" s="174"/>
      <c r="C183" s="559"/>
      <c r="D183" s="559"/>
      <c r="E183" s="560"/>
      <c r="F183" s="561"/>
      <c r="G183" s="562"/>
      <c r="H183" s="175"/>
      <c r="I183" s="176"/>
      <c r="J183" s="177"/>
      <c r="K183" s="178"/>
      <c r="L183" s="179"/>
      <c r="M183" s="164"/>
    </row>
    <row r="184" spans="1:13" x14ac:dyDescent="0.25">
      <c r="A184" s="124"/>
      <c r="B184" s="166"/>
      <c r="C184" s="563" t="s">
        <v>224</v>
      </c>
      <c r="D184" s="564"/>
      <c r="E184" s="550"/>
      <c r="F184" s="551"/>
      <c r="G184" s="552"/>
      <c r="H184" s="101"/>
      <c r="I184" s="102"/>
      <c r="J184" s="165"/>
      <c r="K184" s="162"/>
      <c r="L184" s="163"/>
      <c r="M184" s="164"/>
    </row>
    <row r="185" spans="1:13" x14ac:dyDescent="0.25">
      <c r="A185" s="124"/>
      <c r="B185" s="87" t="s">
        <v>202</v>
      </c>
      <c r="C185" s="549" t="s">
        <v>225</v>
      </c>
      <c r="D185" s="553"/>
      <c r="E185" s="550"/>
      <c r="F185" s="551"/>
      <c r="G185" s="552"/>
      <c r="H185" s="101"/>
      <c r="I185" s="102"/>
      <c r="J185" s="165"/>
      <c r="K185" s="162"/>
      <c r="L185" s="163"/>
      <c r="M185" s="164"/>
    </row>
    <row r="186" spans="1:13" x14ac:dyDescent="0.25">
      <c r="A186" s="124"/>
      <c r="B186" s="87" t="s">
        <v>202</v>
      </c>
      <c r="C186" s="549" t="s">
        <v>281</v>
      </c>
      <c r="D186" s="553"/>
      <c r="E186" s="550"/>
      <c r="F186" s="551"/>
      <c r="G186" s="552"/>
      <c r="H186" s="101"/>
      <c r="I186" s="102"/>
      <c r="J186" s="165"/>
      <c r="K186" s="162"/>
      <c r="L186" s="163"/>
      <c r="M186" s="164"/>
    </row>
    <row r="187" spans="1:13" x14ac:dyDescent="0.25">
      <c r="A187" s="124"/>
      <c r="B187" s="87" t="s">
        <v>202</v>
      </c>
      <c r="C187" s="549" t="s">
        <v>226</v>
      </c>
      <c r="D187" s="553"/>
      <c r="E187" s="550"/>
      <c r="F187" s="551"/>
      <c r="G187" s="552"/>
      <c r="H187" s="101"/>
      <c r="I187" s="102"/>
      <c r="J187" s="165"/>
      <c r="K187" s="162"/>
      <c r="L187" s="163"/>
      <c r="M187" s="164"/>
    </row>
    <row r="188" spans="1:13" x14ac:dyDescent="0.25">
      <c r="A188" s="124"/>
      <c r="B188" s="87" t="s">
        <v>202</v>
      </c>
      <c r="C188" s="549" t="s">
        <v>282</v>
      </c>
      <c r="D188" s="553"/>
      <c r="E188" s="550"/>
      <c r="F188" s="551"/>
      <c r="G188" s="552"/>
      <c r="H188" s="101"/>
      <c r="I188" s="102"/>
      <c r="J188" s="165"/>
      <c r="K188" s="162"/>
      <c r="L188" s="163"/>
      <c r="M188" s="164"/>
    </row>
    <row r="189" spans="1:13" x14ac:dyDescent="0.25">
      <c r="A189" s="124"/>
      <c r="B189" s="87" t="s">
        <v>202</v>
      </c>
      <c r="C189" s="553" t="s">
        <v>227</v>
      </c>
      <c r="D189" s="553"/>
      <c r="E189" s="550"/>
      <c r="F189" s="551"/>
      <c r="G189" s="552"/>
      <c r="H189" s="101"/>
      <c r="I189" s="102"/>
      <c r="J189" s="103"/>
      <c r="K189" s="104"/>
      <c r="L189" s="151"/>
      <c r="M189" s="164"/>
    </row>
    <row r="190" spans="1:13" x14ac:dyDescent="0.25">
      <c r="A190" s="124"/>
      <c r="B190" s="87" t="s">
        <v>202</v>
      </c>
      <c r="C190" s="553" t="s">
        <v>228</v>
      </c>
      <c r="D190" s="553"/>
      <c r="E190" s="550"/>
      <c r="F190" s="551"/>
      <c r="G190" s="552"/>
      <c r="H190" s="101"/>
      <c r="I190" s="102"/>
      <c r="J190" s="103"/>
      <c r="K190" s="104"/>
      <c r="L190" s="151"/>
      <c r="M190" s="164"/>
    </row>
    <row r="191" spans="1:13" x14ac:dyDescent="0.25">
      <c r="A191" s="124"/>
      <c r="B191" s="87" t="s">
        <v>202</v>
      </c>
      <c r="C191" s="565" t="s">
        <v>229</v>
      </c>
      <c r="D191" s="565"/>
      <c r="E191" s="565"/>
      <c r="F191" s="565"/>
      <c r="G191" s="565"/>
      <c r="H191" s="101"/>
      <c r="I191" s="102"/>
      <c r="J191" s="103"/>
      <c r="K191" s="104"/>
      <c r="L191" s="151"/>
      <c r="M191" s="164"/>
    </row>
    <row r="192" spans="1:13" x14ac:dyDescent="0.25">
      <c r="A192" s="124"/>
      <c r="B192" s="87" t="s">
        <v>202</v>
      </c>
      <c r="C192" s="565" t="s">
        <v>230</v>
      </c>
      <c r="D192" s="565"/>
      <c r="E192" s="565"/>
      <c r="F192" s="565"/>
      <c r="G192" s="565"/>
      <c r="H192" s="101"/>
      <c r="I192" s="102"/>
      <c r="J192" s="103"/>
      <c r="K192" s="104"/>
      <c r="L192" s="151"/>
      <c r="M192" s="164"/>
    </row>
    <row r="193" spans="1:13" x14ac:dyDescent="0.25">
      <c r="A193" s="124"/>
      <c r="B193" s="127"/>
      <c r="C193" s="566"/>
      <c r="D193" s="566"/>
      <c r="E193" s="566"/>
      <c r="F193" s="566"/>
      <c r="G193" s="566"/>
      <c r="H193" s="169"/>
      <c r="I193" s="170"/>
      <c r="J193" s="180"/>
      <c r="K193" s="181"/>
      <c r="L193" s="182"/>
      <c r="M193" s="164"/>
    </row>
    <row r="194" spans="1:13" x14ac:dyDescent="0.25">
      <c r="A194" s="124"/>
      <c r="B194" s="76"/>
      <c r="C194" s="567"/>
      <c r="D194" s="567"/>
      <c r="E194" s="567"/>
      <c r="F194" s="567"/>
      <c r="G194" s="567"/>
      <c r="H194" s="175"/>
      <c r="I194" s="176"/>
      <c r="J194" s="183"/>
      <c r="K194" s="156"/>
      <c r="L194" s="157"/>
      <c r="M194" s="164"/>
    </row>
    <row r="195" spans="1:13" x14ac:dyDescent="0.25">
      <c r="A195" s="124"/>
      <c r="B195" s="166"/>
      <c r="C195" s="563" t="s">
        <v>231</v>
      </c>
      <c r="D195" s="565"/>
      <c r="E195" s="565"/>
      <c r="F195" s="565"/>
      <c r="G195" s="565"/>
      <c r="H195" s="101"/>
      <c r="I195" s="102"/>
      <c r="J195" s="103"/>
      <c r="K195" s="104"/>
      <c r="L195" s="151"/>
      <c r="M195" s="164"/>
    </row>
    <row r="196" spans="1:13" x14ac:dyDescent="0.25">
      <c r="A196" s="124"/>
      <c r="B196" s="87" t="s">
        <v>202</v>
      </c>
      <c r="C196" s="568" t="s">
        <v>283</v>
      </c>
      <c r="D196" s="565"/>
      <c r="E196" s="565"/>
      <c r="F196" s="565"/>
      <c r="G196" s="565"/>
      <c r="H196" s="101"/>
      <c r="I196" s="102"/>
      <c r="J196" s="103"/>
      <c r="K196" s="104"/>
      <c r="L196" s="151"/>
      <c r="M196" s="164"/>
    </row>
    <row r="197" spans="1:13" x14ac:dyDescent="0.25">
      <c r="A197" s="124"/>
      <c r="B197" s="127"/>
      <c r="C197" s="566"/>
      <c r="D197" s="566"/>
      <c r="E197" s="566"/>
      <c r="F197" s="566"/>
      <c r="G197" s="566"/>
      <c r="H197" s="169"/>
      <c r="I197" s="170"/>
      <c r="J197" s="180"/>
      <c r="K197" s="181"/>
      <c r="L197" s="182"/>
      <c r="M197" s="164"/>
    </row>
    <row r="198" spans="1:13" x14ac:dyDescent="0.25">
      <c r="A198" s="124"/>
      <c r="B198" s="174"/>
      <c r="C198" s="559"/>
      <c r="D198" s="559"/>
      <c r="E198" s="560"/>
      <c r="F198" s="561"/>
      <c r="G198" s="562"/>
      <c r="H198" s="175"/>
      <c r="I198" s="176"/>
      <c r="J198" s="177"/>
      <c r="K198" s="178"/>
      <c r="L198" s="179"/>
      <c r="M198" s="164"/>
    </row>
    <row r="199" spans="1:13" x14ac:dyDescent="0.25">
      <c r="A199" s="124"/>
      <c r="B199" s="166"/>
      <c r="C199" s="563" t="s">
        <v>232</v>
      </c>
      <c r="D199" s="563"/>
      <c r="E199" s="550"/>
      <c r="F199" s="551"/>
      <c r="G199" s="552"/>
      <c r="H199" s="160"/>
      <c r="I199" s="102"/>
      <c r="J199" s="165"/>
      <c r="K199" s="162"/>
      <c r="L199" s="163"/>
      <c r="M199" s="164"/>
    </row>
    <row r="200" spans="1:13" x14ac:dyDescent="0.25">
      <c r="A200" s="124"/>
      <c r="B200" s="87" t="s">
        <v>202</v>
      </c>
      <c r="C200" s="548" t="s">
        <v>340</v>
      </c>
      <c r="D200" s="568"/>
      <c r="E200" s="568"/>
      <c r="F200" s="551"/>
      <c r="G200" s="552"/>
      <c r="H200" s="101"/>
      <c r="I200" s="102"/>
      <c r="J200" s="165"/>
      <c r="K200" s="162"/>
      <c r="L200" s="163"/>
      <c r="M200" s="164"/>
    </row>
    <row r="201" spans="1:13" x14ac:dyDescent="0.25">
      <c r="A201" s="124"/>
      <c r="B201" s="87" t="s">
        <v>202</v>
      </c>
      <c r="C201" s="548" t="s">
        <v>341</v>
      </c>
      <c r="D201" s="568"/>
      <c r="E201" s="568"/>
      <c r="F201" s="551"/>
      <c r="G201" s="552"/>
      <c r="H201" s="101"/>
      <c r="I201" s="102"/>
      <c r="J201" s="165"/>
      <c r="K201" s="162"/>
      <c r="L201" s="163"/>
      <c r="M201" s="164"/>
    </row>
    <row r="202" spans="1:13" x14ac:dyDescent="0.25">
      <c r="A202" s="124"/>
      <c r="B202" s="87" t="s">
        <v>202</v>
      </c>
      <c r="C202" s="548" t="s">
        <v>342</v>
      </c>
      <c r="D202" s="568"/>
      <c r="E202" s="568"/>
      <c r="F202" s="551"/>
      <c r="G202" s="552"/>
      <c r="H202" s="101"/>
      <c r="I202" s="102"/>
      <c r="J202" s="165"/>
      <c r="K202" s="162"/>
      <c r="L202" s="163"/>
      <c r="M202" s="164"/>
    </row>
    <row r="203" spans="1:13" x14ac:dyDescent="0.25">
      <c r="A203" s="124"/>
      <c r="B203" s="87" t="s">
        <v>202</v>
      </c>
      <c r="C203" s="548" t="s">
        <v>343</v>
      </c>
      <c r="D203" s="568"/>
      <c r="E203" s="568"/>
      <c r="F203" s="551"/>
      <c r="G203" s="552"/>
      <c r="H203" s="101"/>
      <c r="I203" s="102"/>
      <c r="J203" s="165"/>
      <c r="K203" s="162"/>
      <c r="L203" s="163"/>
      <c r="M203" s="164"/>
    </row>
    <row r="204" spans="1:13" x14ac:dyDescent="0.25">
      <c r="A204" s="124"/>
      <c r="B204" s="87" t="s">
        <v>202</v>
      </c>
      <c r="C204" s="548" t="s">
        <v>344</v>
      </c>
      <c r="D204" s="568"/>
      <c r="E204" s="568"/>
      <c r="F204" s="551"/>
      <c r="G204" s="552"/>
      <c r="H204" s="101"/>
      <c r="I204" s="102"/>
      <c r="J204" s="165"/>
      <c r="K204" s="162"/>
      <c r="L204" s="163"/>
      <c r="M204" s="164"/>
    </row>
    <row r="205" spans="1:13" x14ac:dyDescent="0.25">
      <c r="A205" s="124"/>
      <c r="B205" s="87" t="s">
        <v>202</v>
      </c>
      <c r="C205" s="548" t="s">
        <v>346</v>
      </c>
      <c r="D205" s="568"/>
      <c r="E205" s="568"/>
      <c r="F205" s="551"/>
      <c r="G205" s="552"/>
      <c r="H205" s="101"/>
      <c r="I205" s="102"/>
      <c r="J205" s="165"/>
      <c r="K205" s="162"/>
      <c r="L205" s="163"/>
      <c r="M205" s="164"/>
    </row>
    <row r="206" spans="1:13" x14ac:dyDescent="0.25">
      <c r="A206" s="124"/>
      <c r="B206" s="87" t="s">
        <v>202</v>
      </c>
      <c r="C206" s="548" t="s">
        <v>347</v>
      </c>
      <c r="D206" s="568"/>
      <c r="E206" s="568"/>
      <c r="F206" s="551"/>
      <c r="G206" s="552"/>
      <c r="H206" s="101"/>
      <c r="I206" s="102"/>
      <c r="J206" s="165"/>
      <c r="K206" s="162"/>
      <c r="L206" s="163"/>
      <c r="M206" s="164"/>
    </row>
    <row r="207" spans="1:13" x14ac:dyDescent="0.25">
      <c r="A207" s="124"/>
      <c r="B207" s="87" t="s">
        <v>202</v>
      </c>
      <c r="C207" s="548" t="s">
        <v>345</v>
      </c>
      <c r="D207" s="568"/>
      <c r="E207" s="568"/>
      <c r="F207" s="551"/>
      <c r="G207" s="552"/>
      <c r="H207" s="101"/>
      <c r="I207" s="102"/>
      <c r="J207" s="103"/>
      <c r="K207" s="104"/>
      <c r="L207" s="151"/>
      <c r="M207" s="164"/>
    </row>
    <row r="208" spans="1:13" x14ac:dyDescent="0.25">
      <c r="A208" s="124"/>
      <c r="B208" s="87"/>
      <c r="C208" s="553"/>
      <c r="D208" s="553"/>
      <c r="E208" s="550"/>
      <c r="F208" s="551"/>
      <c r="G208" s="552"/>
      <c r="H208" s="101"/>
      <c r="I208" s="102"/>
      <c r="J208" s="103"/>
      <c r="K208" s="104"/>
      <c r="L208" s="151"/>
      <c r="M208" s="164"/>
    </row>
    <row r="209" spans="1:13" x14ac:dyDescent="0.25">
      <c r="A209" s="124"/>
      <c r="B209" s="76"/>
      <c r="C209" s="559"/>
      <c r="D209" s="559"/>
      <c r="E209" s="560"/>
      <c r="F209" s="561"/>
      <c r="G209" s="562"/>
      <c r="H209" s="175"/>
      <c r="I209" s="176"/>
      <c r="J209" s="177"/>
      <c r="K209" s="178"/>
      <c r="L209" s="179"/>
      <c r="M209" s="164"/>
    </row>
    <row r="210" spans="1:13" x14ac:dyDescent="0.25">
      <c r="A210" s="124"/>
      <c r="B210" s="87"/>
      <c r="C210" s="569" t="s">
        <v>233</v>
      </c>
      <c r="D210" s="569"/>
      <c r="E210" s="569"/>
      <c r="F210" s="569"/>
      <c r="G210" s="569"/>
      <c r="H210" s="101"/>
      <c r="I210" s="102"/>
      <c r="J210" s="165"/>
      <c r="K210" s="162"/>
      <c r="L210" s="163"/>
      <c r="M210" s="164"/>
    </row>
    <row r="211" spans="1:13" x14ac:dyDescent="0.25">
      <c r="A211" s="124"/>
      <c r="B211" s="167" t="s">
        <v>202</v>
      </c>
      <c r="C211" s="568" t="s">
        <v>284</v>
      </c>
      <c r="D211" s="568"/>
      <c r="E211" s="550"/>
      <c r="F211" s="551"/>
      <c r="G211" s="552"/>
      <c r="H211" s="165"/>
      <c r="I211" s="165"/>
      <c r="J211" s="184"/>
      <c r="K211" s="185"/>
      <c r="L211" s="163"/>
      <c r="M211" s="164"/>
    </row>
    <row r="212" spans="1:13" x14ac:dyDescent="0.25">
      <c r="A212" s="124"/>
      <c r="B212" s="167" t="s">
        <v>202</v>
      </c>
      <c r="C212" s="553" t="s">
        <v>234</v>
      </c>
      <c r="D212" s="553"/>
      <c r="E212" s="550"/>
      <c r="F212" s="551"/>
      <c r="G212" s="552"/>
      <c r="H212" s="101"/>
      <c r="I212" s="102"/>
      <c r="J212" s="103"/>
      <c r="K212" s="104"/>
      <c r="L212" s="151"/>
      <c r="M212" s="164"/>
    </row>
    <row r="213" spans="1:13" x14ac:dyDescent="0.25">
      <c r="A213" s="186"/>
      <c r="B213" s="127"/>
      <c r="C213" s="128"/>
      <c r="D213" s="128"/>
      <c r="E213" s="129"/>
      <c r="F213" s="130"/>
      <c r="G213" s="131"/>
      <c r="H213" s="132"/>
      <c r="I213" s="133"/>
      <c r="J213" s="134"/>
      <c r="K213" s="135"/>
      <c r="L213" s="136"/>
      <c r="M213" s="187"/>
    </row>
    <row r="214" spans="1:13" x14ac:dyDescent="0.25">
      <c r="I214" s="35"/>
      <c r="J214" s="36"/>
    </row>
  </sheetData>
  <sheetProtection algorithmName="SHA-512" hashValue="qzXd0AGXMSdOyfWJrB8TKdD1pzebkrr2y3EpWkZKCN/2TtCFYNxBHjrHHCFmZq30Pdyafh32RSXZ40zSmqUrrQ==" saltValue="uMJWARhfnW3dY5m01hMH5g==" spinCount="100000" sheet="1" objects="1" scenarios="1"/>
  <mergeCells count="21">
    <mergeCell ref="A8:A9"/>
    <mergeCell ref="D8:J8"/>
    <mergeCell ref="D9:J9"/>
    <mergeCell ref="A1:M3"/>
    <mergeCell ref="A4:A6"/>
    <mergeCell ref="D4:J4"/>
    <mergeCell ref="B5:B6"/>
    <mergeCell ref="C5:C6"/>
    <mergeCell ref="A24:A42"/>
    <mergeCell ref="C78:K78"/>
    <mergeCell ref="A10:A14"/>
    <mergeCell ref="D10:J10"/>
    <mergeCell ref="D11:J11"/>
    <mergeCell ref="D12:J12"/>
    <mergeCell ref="D14:J14"/>
    <mergeCell ref="D16:J16"/>
    <mergeCell ref="C210:G210"/>
    <mergeCell ref="D18:I18"/>
    <mergeCell ref="D19:I19"/>
    <mergeCell ref="D20:I20"/>
    <mergeCell ref="D22:I22"/>
  </mergeCells>
  <conditionalFormatting sqref="D18:I20">
    <cfRule type="expression" dxfId="1011" priority="3">
      <formula>$D$19=""</formula>
    </cfRule>
  </conditionalFormatting>
  <conditionalFormatting sqref="D8:J8">
    <cfRule type="expression" dxfId="1010" priority="4">
      <formula>$D$8=""</formula>
    </cfRule>
  </conditionalFormatting>
  <conditionalFormatting sqref="D10:J10">
    <cfRule type="expression" dxfId="1009" priority="5">
      <formula>$D$10=""</formula>
    </cfRule>
  </conditionalFormatting>
  <conditionalFormatting sqref="D12:J12">
    <cfRule type="expression" dxfId="1008" priority="6">
      <formula>$D$12=""</formula>
    </cfRule>
  </conditionalFormatting>
  <conditionalFormatting sqref="D16:J16">
    <cfRule type="expression" dxfId="1007" priority="2">
      <formula>$D$14=""</formula>
    </cfRule>
  </conditionalFormatting>
  <conditionalFormatting sqref="D14:J14">
    <cfRule type="expression" dxfId="1006" priority="1">
      <formula>$D$12=""</formula>
    </cfRule>
  </conditionalFormatting>
  <pageMargins left="0.7" right="0.7" top="0.75" bottom="0.75" header="0.3" footer="0.3"/>
  <pageSetup paperSize="9" scale="39" orientation="portrait" r:id="rId1"/>
  <rowBreaks count="2" manualBreakCount="2">
    <brk id="48" max="16383" man="1"/>
    <brk id="1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view="pageBreakPreview" zoomScale="70" zoomScaleNormal="70" zoomScaleSheetLayoutView="70" workbookViewId="0">
      <pane ySplit="1" topLeftCell="A38" activePane="bottomLeft" state="frozen"/>
      <selection pane="bottomLeft" activeCell="D80" sqref="D80"/>
    </sheetView>
  </sheetViews>
  <sheetFormatPr defaultRowHeight="15" x14ac:dyDescent="0.25"/>
  <cols>
    <col min="1" max="1" width="5.7109375" customWidth="1"/>
    <col min="2" max="2" width="17.42578125" customWidth="1"/>
    <col min="3" max="3" width="76.42578125" customWidth="1"/>
    <col min="6" max="6" width="14" customWidth="1"/>
  </cols>
  <sheetData>
    <row r="1" spans="2:6" ht="42.75" customHeight="1" x14ac:dyDescent="0.25">
      <c r="B1" s="17" t="s">
        <v>0</v>
      </c>
      <c r="C1" s="17" t="s">
        <v>1</v>
      </c>
      <c r="D1" s="9" t="s">
        <v>2</v>
      </c>
      <c r="E1" s="203" t="s">
        <v>316</v>
      </c>
      <c r="F1" s="203" t="s">
        <v>317</v>
      </c>
    </row>
    <row r="2" spans="2:6" x14ac:dyDescent="0.25">
      <c r="B2" s="519"/>
      <c r="C2" s="520"/>
      <c r="D2" s="521"/>
      <c r="E2" s="518"/>
      <c r="F2" s="518"/>
    </row>
    <row r="3" spans="2:6" s="2" customFormat="1" ht="12.75" x14ac:dyDescent="0.2">
      <c r="B3" s="524" t="s">
        <v>122</v>
      </c>
      <c r="C3" s="525" t="s">
        <v>121</v>
      </c>
      <c r="D3" s="526"/>
      <c r="E3" s="527"/>
      <c r="F3" s="527"/>
    </row>
    <row r="4" spans="2:6" s="2" customFormat="1" ht="12.75" x14ac:dyDescent="0.2">
      <c r="B4" s="528" t="s">
        <v>44</v>
      </c>
      <c r="C4" s="525" t="s">
        <v>123</v>
      </c>
      <c r="D4" s="526"/>
      <c r="E4" s="529"/>
      <c r="F4" s="529"/>
    </row>
    <row r="5" spans="2:6" s="2" customFormat="1" ht="64.5" customHeight="1" x14ac:dyDescent="0.2">
      <c r="B5" s="17" t="s">
        <v>126</v>
      </c>
      <c r="C5" s="10" t="s">
        <v>296</v>
      </c>
      <c r="D5" s="517"/>
      <c r="E5" s="523"/>
      <c r="F5" s="523"/>
    </row>
    <row r="6" spans="2:6" s="2" customFormat="1" ht="12.75" x14ac:dyDescent="0.2">
      <c r="B6" s="523"/>
      <c r="C6" s="10"/>
      <c r="D6" s="517"/>
      <c r="E6" s="523"/>
      <c r="F6" s="523"/>
    </row>
    <row r="7" spans="2:6" s="2" customFormat="1" ht="15" customHeight="1" x14ac:dyDescent="0.2">
      <c r="B7" s="531" t="s">
        <v>4</v>
      </c>
      <c r="C7" s="543" t="s">
        <v>130</v>
      </c>
      <c r="D7" s="532"/>
      <c r="E7" s="533"/>
      <c r="F7" s="533"/>
    </row>
    <row r="8" spans="2:6" s="2" customFormat="1" ht="12.75" x14ac:dyDescent="0.2">
      <c r="B8" s="523" t="s">
        <v>13</v>
      </c>
      <c r="C8" s="522" t="s">
        <v>24</v>
      </c>
      <c r="D8" s="522" t="s">
        <v>8</v>
      </c>
      <c r="E8" s="523">
        <f>SUM('SKLOP 3-primorska'!E240,'SKLOP 3-primorska'!E204,'SKLOP 1-osrednjeslovenska'!E8,'SKLOP 1-osrednjeslovenska'!E210,'SKLOP 1-osrednjeslovenska'!E229,'SKLOP 2-gorenjska'!E28,'SKLOP 2-gorenjska'!E133,'SKLOP 2-gorenjska'!E151,'SKLOP 3-primorska'!E35,'SKLOP 3-primorska'!E57,'SKLOP 3-primorska'!E138,'SKLOP 4-dolenjska'!E27,'SKLOP 4-dolenjska'!E54,'SKLOP 4-dolenjska'!E135,'SKLOP 5-štajerska'!E8,'SKLOP 5-štajerska'!E33,'SKLOP 5-štajerska'!E121)</f>
        <v>39</v>
      </c>
      <c r="F8" s="523">
        <f>4*E8</f>
        <v>156</v>
      </c>
    </row>
    <row r="9" spans="2:6" s="2" customFormat="1" ht="12.75" x14ac:dyDescent="0.2">
      <c r="B9" s="523" t="s">
        <v>14</v>
      </c>
      <c r="C9" s="522" t="s">
        <v>33</v>
      </c>
      <c r="D9" s="522" t="s">
        <v>8</v>
      </c>
      <c r="E9" s="523">
        <f>SUM('SKLOP 2-gorenjska'!E29,'SKLOP 2-gorenjska'!E114,'SKLOP 3-primorska'!E8,'SKLOP 3-primorska'!E36,)</f>
        <v>8</v>
      </c>
      <c r="F9" s="523">
        <f t="shared" ref="F9:F14" si="0">4*E9</f>
        <v>32</v>
      </c>
    </row>
    <row r="10" spans="2:6" s="2" customFormat="1" ht="12.75" x14ac:dyDescent="0.2">
      <c r="B10" s="523" t="s">
        <v>15</v>
      </c>
      <c r="C10" s="522" t="s">
        <v>34</v>
      </c>
      <c r="D10" s="522" t="s">
        <v>8</v>
      </c>
      <c r="E10" s="523">
        <f>SUM('SKLOP 1-osrednjeslovenska'!E9,'SKLOP 1-osrednjeslovenska'!E55,'SKLOP 1-osrednjeslovenska'!E230,'SKLOP 4-dolenjska'!E56)</f>
        <v>11</v>
      </c>
      <c r="F10" s="523">
        <f t="shared" si="0"/>
        <v>44</v>
      </c>
    </row>
    <row r="11" spans="2:6" s="2" customFormat="1" ht="12.75" x14ac:dyDescent="0.2">
      <c r="B11" s="523" t="s">
        <v>16</v>
      </c>
      <c r="C11" s="522" t="s">
        <v>35</v>
      </c>
      <c r="D11" s="522" t="s">
        <v>8</v>
      </c>
      <c r="E11" s="523">
        <f>SUM('SKLOP 3-primorska'!E257,'SKLOP 1-osrednjeslovenska'!E35,'SKLOP 1-osrednjeslovenska'!E256,'SKLOP 3-primorska'!E9,'SKLOP 4-dolenjska'!E57,'SKLOP 5-štajerska'!E9)</f>
        <v>12</v>
      </c>
      <c r="F11" s="523">
        <f t="shared" si="0"/>
        <v>48</v>
      </c>
    </row>
    <row r="12" spans="2:6" s="2" customFormat="1" ht="12.75" x14ac:dyDescent="0.2">
      <c r="B12" s="523" t="s">
        <v>17</v>
      </c>
      <c r="C12" s="522" t="s">
        <v>36</v>
      </c>
      <c r="D12" s="522" t="s">
        <v>8</v>
      </c>
      <c r="E12" s="523">
        <f>SUM('SKLOP 5-štajerska'!E244,'SKLOP 1-osrednjeslovenska'!E10,'SKLOP 1-osrednjeslovenska'!E231,'SKLOP 2-gorenjska'!E30,'SKLOP 2-gorenjska'!E77,'SKLOP 5-štajerska'!E147)</f>
        <v>7</v>
      </c>
      <c r="F12" s="523">
        <f t="shared" si="0"/>
        <v>28</v>
      </c>
    </row>
    <row r="13" spans="2:6" s="2" customFormat="1" ht="12.75" x14ac:dyDescent="0.2">
      <c r="B13" s="523" t="s">
        <v>25</v>
      </c>
      <c r="C13" s="522" t="s">
        <v>37</v>
      </c>
      <c r="D13" s="522" t="s">
        <v>8</v>
      </c>
      <c r="E13" s="523">
        <f>SUM('SKLOP 5-štajerska'!E53,'SKLOP 5-štajerska'!E148)</f>
        <v>2</v>
      </c>
      <c r="F13" s="523">
        <f t="shared" si="0"/>
        <v>8</v>
      </c>
    </row>
    <row r="14" spans="2:6" s="2" customFormat="1" ht="12.75" x14ac:dyDescent="0.2">
      <c r="B14" s="523" t="s">
        <v>27</v>
      </c>
      <c r="C14" s="522" t="s">
        <v>38</v>
      </c>
      <c r="D14" s="522" t="s">
        <v>8</v>
      </c>
      <c r="E14" s="523">
        <f>SUM('SKLOP 2-gorenjska'!E31,'SKLOP 3-primorska'!E95,'SKLOP 4-dolenjska'!E137,'SKLOP 5-štajerska'!E54)</f>
        <v>6</v>
      </c>
      <c r="F14" s="523">
        <f t="shared" si="0"/>
        <v>24</v>
      </c>
    </row>
    <row r="15" spans="2:6" s="2" customFormat="1" ht="12.75" x14ac:dyDescent="0.2">
      <c r="B15" s="523"/>
      <c r="C15" s="522"/>
      <c r="D15" s="536"/>
      <c r="E15" s="537">
        <f>SUM(E8:E14)</f>
        <v>85</v>
      </c>
      <c r="F15" s="537"/>
    </row>
    <row r="16" spans="2:6" s="2" customFormat="1" ht="15" customHeight="1" x14ac:dyDescent="0.2">
      <c r="B16" s="531" t="s">
        <v>18</v>
      </c>
      <c r="C16" s="543" t="s">
        <v>7</v>
      </c>
      <c r="D16" s="532"/>
      <c r="E16" s="533"/>
      <c r="F16" s="533"/>
    </row>
    <row r="17" spans="1:6" s="2" customFormat="1" ht="12.75" x14ac:dyDescent="0.2">
      <c r="B17" s="523" t="s">
        <v>13</v>
      </c>
      <c r="C17" s="522" t="s">
        <v>24</v>
      </c>
      <c r="D17" s="522" t="s">
        <v>8</v>
      </c>
      <c r="E17" s="523">
        <f>SUM('SKLOP 1-osrednjeslovenska'!E132,'SKLOP 1-osrednjeslovenska'!E151,'SKLOP 1-osrednjeslovenska'!E191,'SKLOP 2-gorenjska'!E54,'SKLOP 4-dolenjska'!E116,'SKLOP 4-dolenjska'!E78,'SKLOP 4-dolenjska'!E160,'SKLOP 5-štajerska'!E83,'SKLOP 5-štajerska'!E167,'SKLOP 5-štajerska'!E186,'SKLOP 5-štajerska'!E205)</f>
        <v>13</v>
      </c>
      <c r="F17" s="523">
        <f t="shared" ref="F17:F23" si="1">4*E17</f>
        <v>52</v>
      </c>
    </row>
    <row r="18" spans="1:6" s="2" customFormat="1" ht="12.75" x14ac:dyDescent="0.2">
      <c r="B18" s="523" t="s">
        <v>14</v>
      </c>
      <c r="C18" s="522" t="s">
        <v>33</v>
      </c>
      <c r="D18" s="522" t="s">
        <v>8</v>
      </c>
      <c r="E18" s="523">
        <f>SUM('SKLOP 1-osrednjeslovenska'!E13,'SKLOP 1-osrednjeslovenska'!E74,'SKLOP 1-osrednjeslovenska'!E113,'SKLOP 3-primorska'!E76,'SKLOP 3-primorska'!E166,'SKLOP 3-primorska'!E185,'SKLOP 5-štajerska'!E12,'SKLOP 5-štajerska'!E57,'SKLOP 5-štajerska'!E102,'SKLOP 5-štajerska'!E124,'SKLOP 5-štajerska'!E225)</f>
        <v>15</v>
      </c>
      <c r="F18" s="523">
        <f t="shared" si="1"/>
        <v>60</v>
      </c>
    </row>
    <row r="19" spans="1:6" s="2" customFormat="1" ht="12.75" x14ac:dyDescent="0.2">
      <c r="B19" s="523" t="s">
        <v>15</v>
      </c>
      <c r="C19" s="522" t="s">
        <v>34</v>
      </c>
      <c r="D19" s="522" t="s">
        <v>8</v>
      </c>
      <c r="E19" s="523">
        <f>SUM('SKLOP 1-osrednjeslovenska'!E152,'SKLOP 1-osrednjeslovenska'!E171,'SKLOP 3-primorska'!E119,'SKLOP 4-dolenjska'!E8,'SKLOP 4-dolenjska'!E31,'SKLOP 5-štajerska'!E58,'SKLOP 5-štajerska'!E125)</f>
        <v>10</v>
      </c>
      <c r="F19" s="523">
        <f t="shared" si="1"/>
        <v>40</v>
      </c>
    </row>
    <row r="20" spans="1:6" s="2" customFormat="1" ht="12.75" x14ac:dyDescent="0.2">
      <c r="B20" s="523" t="s">
        <v>16</v>
      </c>
      <c r="C20" s="522" t="s">
        <v>35</v>
      </c>
      <c r="D20" s="522" t="s">
        <v>8</v>
      </c>
      <c r="E20" s="523">
        <f>SUM('SKLOP 1-osrednjeslovenska'!E93,'SKLOP 3-primorska'!E12,'SKLOP 4-dolenjska'!E97)</f>
        <v>5</v>
      </c>
      <c r="F20" s="523">
        <f t="shared" si="1"/>
        <v>20</v>
      </c>
    </row>
    <row r="21" spans="1:6" s="2" customFormat="1" ht="12.75" x14ac:dyDescent="0.2">
      <c r="B21" s="523" t="s">
        <v>17</v>
      </c>
      <c r="C21" s="522" t="s">
        <v>36</v>
      </c>
      <c r="D21" s="522" t="s">
        <v>8</v>
      </c>
      <c r="E21" s="523">
        <f>SUM('SKLOP 3-primorska'!E222,'SKLOP 2-gorenjska'!E8,'SKLOP 2-gorenjska'!E55,'SKLOP 2-gorenjska'!E95,'SKLOP 5-štajerska'!E147)</f>
        <v>4</v>
      </c>
      <c r="F21" s="523">
        <f t="shared" si="1"/>
        <v>16</v>
      </c>
    </row>
    <row r="22" spans="1:6" s="2" customFormat="1" ht="12.75" x14ac:dyDescent="0.2">
      <c r="B22" s="523" t="s">
        <v>25</v>
      </c>
      <c r="C22" s="522" t="s">
        <v>37</v>
      </c>
      <c r="D22" s="522" t="s">
        <v>8</v>
      </c>
      <c r="E22" s="523">
        <f>SUM('SKLOP 1-osrednjeslovenska'!E94,'SKLOP 2-gorenjska'!E9,'SKLOP 3-primorska'!E142,'SKLOP 5-štajerska'!E59)</f>
        <v>4</v>
      </c>
      <c r="F22" s="523">
        <f t="shared" si="1"/>
        <v>16</v>
      </c>
    </row>
    <row r="23" spans="1:6" s="2" customFormat="1" ht="12.75" x14ac:dyDescent="0.2">
      <c r="B23" s="523" t="s">
        <v>27</v>
      </c>
      <c r="C23" s="522" t="s">
        <v>38</v>
      </c>
      <c r="D23" s="522" t="s">
        <v>8</v>
      </c>
      <c r="E23" s="523">
        <f>SUM('SKLOP 3-primorska'!E95,'SKLOP 5-štajerska'!E60)</f>
        <v>2</v>
      </c>
      <c r="F23" s="523">
        <f t="shared" si="1"/>
        <v>8</v>
      </c>
    </row>
    <row r="24" spans="1:6" s="2" customFormat="1" ht="12.75" x14ac:dyDescent="0.2">
      <c r="B24" s="523"/>
      <c r="C24" s="522"/>
      <c r="D24" s="536"/>
      <c r="E24" s="537"/>
      <c r="F24" s="537"/>
    </row>
    <row r="25" spans="1:6" s="2" customFormat="1" ht="12.75" x14ac:dyDescent="0.2">
      <c r="B25" s="531" t="s">
        <v>22</v>
      </c>
      <c r="C25" s="543" t="s">
        <v>302</v>
      </c>
      <c r="D25" s="532"/>
      <c r="E25" s="533"/>
      <c r="F25" s="533"/>
    </row>
    <row r="26" spans="1:6" s="2" customFormat="1" ht="12.75" x14ac:dyDescent="0.2">
      <c r="B26" s="523" t="s">
        <v>13</v>
      </c>
      <c r="C26" s="522" t="s">
        <v>131</v>
      </c>
      <c r="D26" s="522" t="s">
        <v>8</v>
      </c>
      <c r="E26" s="537">
        <f>SUM('SKLOP 3-primorska'!E204)</f>
        <v>1</v>
      </c>
      <c r="F26" s="523">
        <f t="shared" ref="F26:F28" si="2">4*E26</f>
        <v>4</v>
      </c>
    </row>
    <row r="27" spans="1:6" s="2" customFormat="1" ht="12.75" x14ac:dyDescent="0.2">
      <c r="B27" s="523" t="s">
        <v>14</v>
      </c>
      <c r="C27" s="522" t="s">
        <v>120</v>
      </c>
      <c r="D27" s="522" t="s">
        <v>8</v>
      </c>
      <c r="E27" s="537">
        <f>SUM('SKLOP 3-primorska'!E98)</f>
        <v>1</v>
      </c>
      <c r="F27" s="523">
        <f t="shared" si="2"/>
        <v>4</v>
      </c>
    </row>
    <row r="28" spans="1:6" s="2" customFormat="1" ht="12.75" x14ac:dyDescent="0.2">
      <c r="B28" s="523" t="s">
        <v>14</v>
      </c>
      <c r="C28" s="522" t="s">
        <v>139</v>
      </c>
      <c r="D28" s="522" t="s">
        <v>8</v>
      </c>
      <c r="E28" s="537">
        <f>SUM('SKLOP 2-gorenjska'!E58,'SKLOP 2-gorenjska'!E170)</f>
        <v>2</v>
      </c>
      <c r="F28" s="523">
        <f t="shared" si="2"/>
        <v>8</v>
      </c>
    </row>
    <row r="29" spans="1:6" s="2" customFormat="1" ht="12.75" x14ac:dyDescent="0.2">
      <c r="B29" s="523"/>
      <c r="C29" s="522"/>
      <c r="D29" s="536"/>
      <c r="E29" s="537"/>
      <c r="F29" s="537"/>
    </row>
    <row r="30" spans="1:6" s="2" customFormat="1" ht="12.75" x14ac:dyDescent="0.2">
      <c r="A30" s="22"/>
      <c r="B30" s="530" t="s">
        <v>39</v>
      </c>
      <c r="C30" s="544" t="s">
        <v>313</v>
      </c>
      <c r="D30" s="532"/>
      <c r="E30" s="533"/>
      <c r="F30" s="533"/>
    </row>
    <row r="31" spans="1:6" s="2" customFormat="1" ht="12.75" x14ac:dyDescent="0.2">
      <c r="B31" s="523" t="s">
        <v>13</v>
      </c>
      <c r="C31" s="522" t="s">
        <v>319</v>
      </c>
      <c r="D31" s="522" t="s">
        <v>8</v>
      </c>
      <c r="E31" s="523">
        <f>SUM('SKLOP 3-primorska'!E260,'SKLOP 3-primorska'!E207,'SKLOP 1-osrednjeslovenska'!E16,'SKLOP 1-osrednjeslovenska'!E58,'SKLOP 1-osrednjeslovenska'!E77,'SKLOP 1-osrednjeslovenska'!E174,'SKLOP 1-osrednjeslovenska'!E194,'SKLOP 1-osrednjeslovenska'!E237,'SKLOP 2-gorenjska'!E34,'SKLOP 2-gorenjska'!E136,'SKLOP 2-gorenjska'!E173,'SKLOP 3-primorska'!E15,'SKLOP 3-primorska'!E39,'SKLOP 3-primorska'!E79,'SKLOP 3-primorska'!E145,'SKLOP 3-primorska'!E169,'SKLOP 3-primorska'!E207,'SKLOP 4-dolenjska'!E34,'SKLOP 4-dolenjska'!E60,'SKLOP 4-dolenjska'!E81,'SKLOP 4-dolenjska'!E119,'SKLOP 4-dolenjska'!E163,'SKLOP 5-štajerska'!E15,'SKLOP 5-štajerska'!E63,'SKLOP 5-štajerska'!E86,'SKLOP 5-štajerska'!E105,'SKLOP 5-štajerska'!E128,'SKLOP 5-štajerska'!E170,'SKLOP 5-štajerska'!E189,'SKLOP 5-štajerska'!E208,'SKLOP 5-štajerska'!E228)</f>
        <v>79</v>
      </c>
      <c r="F31" s="523">
        <f t="shared" ref="F31:F38" si="3">4*E31</f>
        <v>316</v>
      </c>
    </row>
    <row r="32" spans="1:6" s="2" customFormat="1" ht="12.75" x14ac:dyDescent="0.2">
      <c r="B32" s="523" t="s">
        <v>14</v>
      </c>
      <c r="C32" s="522" t="s">
        <v>320</v>
      </c>
      <c r="D32" s="522" t="s">
        <v>8</v>
      </c>
      <c r="E32" s="523">
        <f>SUM('SKLOP 5-štajerska'!E247,'SKLOP 3-primorska'!E225,'SKLOP 1-osrednjeslovenska'!E259,'SKLOP 1-osrednjeslovenska'!E17,'SKLOP 1-osrednjeslovenska'!E97,'SKLOP 1-osrednjeslovenska'!E116,'SKLOP 1-osrednjeslovenska'!E135,'SKLOP 1-osrednjeslovenska'!E155,'SKLOP 1-osrednjeslovenska'!E213,'SKLOP 1-osrednjeslovenska'!E238,'SKLOP 2-gorenjska'!E12,'SKLOP 2-gorenjska'!E35,'SKLOP 2-gorenjska'!E61,'SKLOP 2-gorenjska'!E80,'SKLOP 2-gorenjska'!E98,'SKLOP 2-gorenjska'!E154,'SKLOP 3-primorska'!E16,'SKLOP 3-primorska'!E101,'SKLOP 3-primorska'!E122,'SKLOP 3-primorska'!E146,'SKLOP 4-dolenjska'!E11,'SKLOP 4-dolenjska'!E35,'SKLOP 4-dolenjska'!E100,'SKLOP 4-dolenjska'!E140)</f>
        <v>40</v>
      </c>
      <c r="F32" s="523">
        <f t="shared" si="3"/>
        <v>160</v>
      </c>
    </row>
    <row r="33" spans="2:6" s="2" customFormat="1" ht="12.75" x14ac:dyDescent="0.2">
      <c r="B33" s="523" t="s">
        <v>15</v>
      </c>
      <c r="C33" s="522" t="s">
        <v>321</v>
      </c>
      <c r="D33" s="522" t="s">
        <v>8</v>
      </c>
      <c r="E33" s="523">
        <f>SUM('SKLOP 3-primorska'!E243,'SKLOP 1-osrednjeslovenska'!E38,'SKLOP 2-gorenjska'!E36,'SKLOP 3-primorska'!E17,'SKLOP 3-primorska'!E60,'SKLOP 3-primorska'!E147,'SKLOP 4-dolenjska'!E36,'SKLOP 4-dolenjska'!E141,'SKLOP 5-štajerska'!E209)</f>
        <v>35</v>
      </c>
      <c r="F33" s="523">
        <f t="shared" si="3"/>
        <v>140</v>
      </c>
    </row>
    <row r="34" spans="2:6" s="2" customFormat="1" ht="12.75" x14ac:dyDescent="0.2">
      <c r="B34" s="523" t="s">
        <v>16</v>
      </c>
      <c r="C34" s="522" t="s">
        <v>322</v>
      </c>
      <c r="D34" s="522" t="s">
        <v>8</v>
      </c>
      <c r="E34" s="523">
        <f>SUM('SKLOP 1-osrednjeslovenska'!E18,'SKLOP 1-osrednjeslovenska'!E39,'SKLOP 1-osrednjeslovenska'!E59,'SKLOP 1-osrednjeslovenska'!E78,'SKLOP 1-osrednjeslovenska'!E98,'SKLOP 1-osrednjeslovenska'!E117,'SKLOP 1-osrednjeslovenska'!E136,'SKLOP 1-osrednjeslovenska'!E156,'SKLOP 1-osrednjeslovenska'!E175,'SKLOP 1-osrednjeslovenska'!E195,'SKLOP 1-osrednjeslovenska'!E214,'SKLOP 1-osrednjeslovenska'!E239,'SKLOP 2-gorenjska'!E13,'SKLOP 2-gorenjska'!E37,'SKLOP 2-gorenjska'!E99,'SKLOP 2-gorenjska'!E118,'SKLOP 2-gorenjska'!E155,'SKLOP 2-gorenjska'!E174,'SKLOP 3-primorska'!E40,'SKLOP 3-primorska'!E80,'SKLOP 3-primorska'!E102,'SKLOP 3-primorska'!E123,'SKLOP 3-primorska'!E148,'SKLOP 3-primorska'!E170,'SKLOP 3-primorska'!E189,'SKLOP 4-dolenjska'!E12,'SKLOP 4-dolenjska'!E36,'SKLOP 4-dolenjska'!E82,'SKLOP 4-dolenjska'!E101,'SKLOP 4-dolenjska'!E120,'SKLOP 4-dolenjska'!E142,'SKLOP 4-dolenjska'!E164,'SKLOP 5-štajerska'!E17,'SKLOP 5-štajerska'!E38,'SKLOP 5-štajerska'!E65,'SKLOP 5-štajerska'!E87,'SKLOP 5-štajerska'!E106,'SKLOP 5-štajerska'!E130,'SKLOP 5-štajerska'!E152,'SKLOP 5-štajerska'!E171,'SKLOP 5-štajerska'!E190,'SKLOP 5-štajerska'!E229)</f>
        <v>78</v>
      </c>
      <c r="F34" s="523">
        <f t="shared" si="3"/>
        <v>312</v>
      </c>
    </row>
    <row r="35" spans="2:6" s="2" customFormat="1" ht="12.75" x14ac:dyDescent="0.2">
      <c r="B35" s="523" t="s">
        <v>17</v>
      </c>
      <c r="C35" s="522" t="s">
        <v>323</v>
      </c>
      <c r="D35" s="522" t="s">
        <v>8</v>
      </c>
      <c r="E35" s="523">
        <f>SUM('SKLOP 1-osrednjeslovenska'!E40,'SKLOP 2-gorenjska'!E38,'SKLOP 3-primorska'!E18,'SKLOP 3-primorska'!E61,'SKLOP 3-primorska'!E149,'SKLOP 4-dolenjska'!E38,'SKLOP 4-dolenjska'!E143,'SKLOP 5-štajerska'!E210)</f>
        <v>34</v>
      </c>
      <c r="F35" s="523">
        <f t="shared" si="3"/>
        <v>136</v>
      </c>
    </row>
    <row r="36" spans="2:6" s="2" customFormat="1" ht="12.75" x14ac:dyDescent="0.2">
      <c r="B36" s="523" t="s">
        <v>25</v>
      </c>
      <c r="C36" s="522" t="s">
        <v>46</v>
      </c>
      <c r="D36" s="522" t="s">
        <v>8</v>
      </c>
      <c r="E36" s="523">
        <f>SUM('SKLOP 3-primorska'!E261,'SKLOP 3-primorska'!E226,'SKLOP 3-primorska'!E208,'SKLOP 1-osrednjeslovenska'!E19,'SKLOP 1-osrednjeslovenska'!E60,'SKLOP 1-osrednjeslovenska'!E79,'SKLOP 1-osrednjeslovenska'!E176,'SKLOP 1-osrednjeslovenska'!E196,'SKLOP 1-osrednjeslovenska'!E240,'SKLOP 2-gorenjska'!E39,'SKLOP 2-gorenjska'!E119,'SKLOP 2-gorenjska'!E137,'SKLOP 2-gorenjska'!E175,'SKLOP 3-primorska'!E19,'SKLOP 3-primorska'!E41,'SKLOP 3-primorska'!E62,'SKLOP 3-primorska'!E81,'SKLOP 3-primorska'!E171,'SKLOP 3-primorska'!E190,'SKLOP 3-primorska'!E208,'SKLOP 4-dolenjska'!E13,'SKLOP 4-dolenjska'!E39,'SKLOP 4-dolenjska'!E61,'SKLOP 4-dolenjska'!E83,'SKLOP 4-dolenjska'!E121,'SKLOP 4-dolenjska'!E165)</f>
        <v>53</v>
      </c>
      <c r="F36" s="523">
        <f t="shared" si="3"/>
        <v>212</v>
      </c>
    </row>
    <row r="37" spans="2:6" s="2" customFormat="1" ht="12.75" x14ac:dyDescent="0.2">
      <c r="B37" s="523" t="s">
        <v>27</v>
      </c>
      <c r="C37" s="522" t="s">
        <v>47</v>
      </c>
      <c r="D37" s="522" t="s">
        <v>8</v>
      </c>
      <c r="E37" s="523">
        <f>SUM('SKLOP 5-štajerska'!E248,'SKLOP 1-osrednjeslovenska'!E260,'SKLOP 1-osrednjeslovenska'!E20,'SKLOP 1-osrednjeslovenska'!E41,'SKLOP 1-osrednjeslovenska'!E99,'SKLOP 1-osrednjeslovenska'!E118,'SKLOP 1-osrednjeslovenska'!E137,'SKLOP 1-osrednjeslovenska'!E157,'SKLOP 1-osrednjeslovenska'!E177,'SKLOP 1-osrednjeslovenska'!E215,'SKLOP 1-osrednjeslovenska'!E241,'SKLOP 2-gorenjska'!E14,'SKLOP 2-gorenjska'!E40,'SKLOP 2-gorenjska'!E62,'SKLOP 2-gorenjska'!E81,'SKLOP 2-gorenjska'!E100,'SKLOP 2-gorenjska'!E156)</f>
        <v>26</v>
      </c>
      <c r="F37" s="523">
        <f t="shared" si="3"/>
        <v>104</v>
      </c>
    </row>
    <row r="38" spans="2:6" s="2" customFormat="1" ht="12.75" x14ac:dyDescent="0.2">
      <c r="B38" s="523" t="s">
        <v>102</v>
      </c>
      <c r="C38" s="522" t="s">
        <v>135</v>
      </c>
      <c r="D38" s="522" t="s">
        <v>8</v>
      </c>
      <c r="E38" s="537">
        <f>SUM('SKLOP 3-primorska'!E104)</f>
        <v>1</v>
      </c>
      <c r="F38" s="523">
        <f t="shared" si="3"/>
        <v>4</v>
      </c>
    </row>
    <row r="39" spans="2:6" s="2" customFormat="1" ht="12.75" x14ac:dyDescent="0.2">
      <c r="B39" s="523"/>
      <c r="C39" s="522"/>
      <c r="D39" s="536"/>
      <c r="E39" s="537"/>
      <c r="F39" s="537"/>
    </row>
    <row r="40" spans="2:6" s="2" customFormat="1" ht="12.75" x14ac:dyDescent="0.2">
      <c r="B40" s="530" t="s">
        <v>127</v>
      </c>
      <c r="C40" s="544" t="s">
        <v>28</v>
      </c>
      <c r="D40" s="532"/>
      <c r="E40" s="533"/>
      <c r="F40" s="533"/>
    </row>
    <row r="41" spans="2:6" s="2" customFormat="1" ht="12.75" x14ac:dyDescent="0.2">
      <c r="B41" s="523" t="s">
        <v>13</v>
      </c>
      <c r="C41" s="522" t="s">
        <v>324</v>
      </c>
      <c r="D41" s="522" t="s">
        <v>19</v>
      </c>
      <c r="E41" s="523">
        <f>SUM('SKLOP 3-primorska'!E246,'SKLOP 3-primorska'!E211,'SKLOP 1-osrednjeslovenska'!E23,'SKLOP 1-osrednjeslovenska'!E199,'SKLOP 1-osrednjeslovenska'!E218,'SKLOP 1-osrednjeslovenska'!E244,'SKLOP 2-gorenjska'!E65,'SKLOP 2-gorenjska'!E140,'SKLOP 2-gorenjska'!E159,'SKLOP 3-primorska'!E23,'SKLOP 3-primorska'!E45,'SKLOP 3-primorska'!D153,'SKLOP 3-primorska'!E174,'SKLOP 3-primorska'!E211,'SKLOP 4-dolenjska'!E42,'SKLOP 4-dolenjska'!E65,'SKLOP 4-dolenjska'!E86,'SKLOP 4-dolenjska'!E124,'SKLOP 4-dolenjska'!E147,'SKLOP 4-dolenjska'!E168)</f>
        <v>37</v>
      </c>
      <c r="F41" s="523">
        <f t="shared" ref="F41:F44" si="4">4*E41</f>
        <v>148</v>
      </c>
    </row>
    <row r="42" spans="2:6" s="2" customFormat="1" ht="12.75" x14ac:dyDescent="0.2">
      <c r="B42" s="523" t="s">
        <v>14</v>
      </c>
      <c r="C42" s="522" t="s">
        <v>325</v>
      </c>
      <c r="D42" s="522" t="s">
        <v>19</v>
      </c>
      <c r="E42" s="523">
        <f>SUM('SKLOP 1-osrednjeslovenska'!E263,'SKLOP 1-osrednjeslovenska'!E24,'SKLOP 1-osrednjeslovenska'!E44,'SKLOP 1-osrednjeslovenska'!E63,'SKLOP 1-osrednjeslovenska'!E82,'SKLOP 1-osrednjeslovenska'!E245,'SKLOP 2-gorenjska'!E122,'SKLOP 3-primorska'!E84,'SKLOP 3-primorska'!E154,'SKLOP 3-primorska'!E193,'SKLOP 4-dolenjska'!E66,'SKLOP 4-dolenjska'!E148,'SKLOP 5-štajerska'!E22,'SKLOP 5-štajerska'!E70,'SKLOP 5-štajerska'!E110,'SKLOP 5-štajerska'!E135,'SKLOP 5-štajerska'!E233)</f>
        <v>45</v>
      </c>
      <c r="F42" s="523">
        <f t="shared" si="4"/>
        <v>180</v>
      </c>
    </row>
    <row r="43" spans="2:6" s="2" customFormat="1" ht="12.75" x14ac:dyDescent="0.2">
      <c r="B43" s="523" t="s">
        <v>15</v>
      </c>
      <c r="C43" s="522" t="s">
        <v>326</v>
      </c>
      <c r="D43" s="522" t="s">
        <v>21</v>
      </c>
      <c r="E43" s="523">
        <f>SUM('SKLOP 5-štajerska'!E251,'SKLOP 3-primorska'!E264,'SKLOP 3-primorska'!E229,'SKLOP 1-osrednjeslovenska'!E102,'SKLOP 1-osrednjeslovenska'!E121,'SKLOP 1-osrednjeslovenska'!E140,'SKLOP 1-osrednjeslovenska'!E160,'SKLOP 1-osrednjeslovenska'!E180,'SKLOP 2-gorenjska'!E17,'SKLOP 2-gorenjska'!E66,'SKLOP 2-gorenjska'!E84,'SKLOP 2-gorenjska'!E103,'SKLOP 3-primorska'!E107,'SKLOP 3-primorska'!E127,'SKLOP 4-dolenjska'!E16,'SKLOP 5-štajerska'!E71,'SKLOP 5-štajerska'!E136,'SKLOP 5-štajerska'!E156)</f>
        <v>27</v>
      </c>
      <c r="F43" s="523">
        <f t="shared" si="4"/>
        <v>108</v>
      </c>
    </row>
    <row r="44" spans="2:6" s="2" customFormat="1" ht="12.75" x14ac:dyDescent="0.2">
      <c r="B44" s="523" t="s">
        <v>16</v>
      </c>
      <c r="C44" s="522" t="s">
        <v>327</v>
      </c>
      <c r="D44" s="522" t="s">
        <v>20</v>
      </c>
      <c r="E44" s="523">
        <f>SUM('SKLOP 2-gorenjska'!E43,'SKLOP 3-primorska'!E24,'SKLOP 3-primorska'!E65,'SKLOP 3-primorska'!E108,'SKLOP 3-primorska'!E155,'SKLOP 4-dolenjska'!E43,'SKLOP 4-dolenjska'!E67,'SKLOP 4-dolenjska'!E105,'SKLOP 4-dolenjska'!E149,'SKLOP 5-štajerska'!E42,'SKLOP 5-štajerska'!E72)</f>
        <v>40</v>
      </c>
      <c r="F44" s="523">
        <f t="shared" si="4"/>
        <v>160</v>
      </c>
    </row>
    <row r="45" spans="2:6" s="2" customFormat="1" ht="12.75" x14ac:dyDescent="0.2">
      <c r="B45" s="523"/>
      <c r="C45" s="522"/>
      <c r="D45" s="522"/>
      <c r="E45" s="523"/>
      <c r="F45" s="523"/>
    </row>
    <row r="46" spans="2:6" s="14" customFormat="1" ht="12.75" x14ac:dyDescent="0.25">
      <c r="B46" s="530" t="s">
        <v>140</v>
      </c>
      <c r="C46" s="524" t="s">
        <v>136</v>
      </c>
      <c r="D46" s="526" t="s">
        <v>8</v>
      </c>
      <c r="E46" s="529"/>
      <c r="F46" s="529">
        <f t="shared" ref="F46" si="5">4*E46</f>
        <v>0</v>
      </c>
    </row>
    <row r="47" spans="2:6" s="14" customFormat="1" ht="12.75" x14ac:dyDescent="0.25">
      <c r="B47" s="523"/>
      <c r="C47" s="21"/>
      <c r="D47" s="522"/>
      <c r="E47" s="523"/>
      <c r="F47" s="523"/>
    </row>
    <row r="48" spans="2:6" s="2" customFormat="1" ht="12.75" x14ac:dyDescent="0.2">
      <c r="B48" s="529"/>
      <c r="C48" s="531" t="s">
        <v>124</v>
      </c>
      <c r="D48" s="526"/>
      <c r="E48" s="529" t="s">
        <v>315</v>
      </c>
      <c r="F48" s="529" t="s">
        <v>315</v>
      </c>
    </row>
    <row r="49" spans="2:6" s="2" customFormat="1" ht="12.75" x14ac:dyDescent="0.2">
      <c r="B49" s="523"/>
      <c r="C49" s="522"/>
      <c r="D49" s="536"/>
      <c r="E49" s="537"/>
      <c r="F49" s="537"/>
    </row>
    <row r="50" spans="2:6" s="2" customFormat="1" ht="12.75" x14ac:dyDescent="0.2">
      <c r="B50" s="530" t="s">
        <v>125</v>
      </c>
      <c r="C50" s="531" t="s">
        <v>132</v>
      </c>
      <c r="D50" s="532"/>
      <c r="E50" s="533"/>
      <c r="F50" s="533"/>
    </row>
    <row r="51" spans="2:6" s="2" customFormat="1" ht="12.75" x14ac:dyDescent="0.2">
      <c r="B51" s="26" t="s">
        <v>9</v>
      </c>
      <c r="C51" s="9" t="s">
        <v>32</v>
      </c>
      <c r="D51" s="536"/>
      <c r="E51" s="537"/>
      <c r="F51" s="537"/>
    </row>
    <row r="52" spans="2:6" s="2" customFormat="1" ht="12.75" x14ac:dyDescent="0.2">
      <c r="B52" s="541" t="s">
        <v>13</v>
      </c>
      <c r="C52" s="522" t="s">
        <v>24</v>
      </c>
      <c r="D52" s="522" t="s">
        <v>8</v>
      </c>
      <c r="E52" s="523">
        <f>SUM('SKLOP 1-osrednjeslovenska'!E271,'SKLOP 2-gorenjska'!E183,'SKLOP 3-primorska'!E272,'SKLOP 4-dolenjska'!E176,'SKLOP 5-štajerska'!E259)</f>
        <v>53</v>
      </c>
      <c r="F52" s="523">
        <f t="shared" ref="F52:F75" si="6">4*E52</f>
        <v>212</v>
      </c>
    </row>
    <row r="53" spans="2:6" s="12" customFormat="1" ht="12.75" x14ac:dyDescent="0.25">
      <c r="B53" s="541" t="s">
        <v>14</v>
      </c>
      <c r="C53" s="522" t="s">
        <v>118</v>
      </c>
      <c r="D53" s="522" t="s">
        <v>8</v>
      </c>
      <c r="E53" s="523">
        <f>SUM('SKLOP 1-osrednjeslovenska'!E272,'SKLOP 2-gorenjska'!E184,'SKLOP 3-primorska'!E273,'SKLOP 4-dolenjska'!E177,'SKLOP 5-štajerska'!E260)</f>
        <v>82</v>
      </c>
      <c r="F53" s="523">
        <f t="shared" si="6"/>
        <v>328</v>
      </c>
    </row>
    <row r="54" spans="2:6" s="12" customFormat="1" ht="12.75" x14ac:dyDescent="0.25">
      <c r="B54" s="541" t="s">
        <v>15</v>
      </c>
      <c r="C54" s="522" t="s">
        <v>36</v>
      </c>
      <c r="D54" s="522" t="s">
        <v>8</v>
      </c>
      <c r="E54" s="523">
        <f>SUM('SKLOP 1-osrednjeslovenska'!E273,'SKLOP 2-gorenjska'!E185,'SKLOP 3-primorska'!E274,'SKLOP 4-dolenjska'!E178,'SKLOP 5-štajerska'!E261)</f>
        <v>11</v>
      </c>
      <c r="F54" s="523">
        <f t="shared" si="6"/>
        <v>44</v>
      </c>
    </row>
    <row r="55" spans="2:6" s="12" customFormat="1" ht="12.75" x14ac:dyDescent="0.25">
      <c r="B55" s="541" t="s">
        <v>16</v>
      </c>
      <c r="C55" s="522" t="s">
        <v>119</v>
      </c>
      <c r="D55" s="522" t="s">
        <v>8</v>
      </c>
      <c r="E55" s="523">
        <f>SUM('SKLOP 1-osrednjeslovenska'!E274,'SKLOP 2-gorenjska'!E186,'SKLOP 3-primorska'!E275,'SKLOP 4-dolenjska'!E179,'SKLOP 5-štajerska'!E262)</f>
        <v>15</v>
      </c>
      <c r="F55" s="523">
        <f t="shared" si="6"/>
        <v>60</v>
      </c>
    </row>
    <row r="56" spans="2:6" s="2" customFormat="1" ht="12.75" x14ac:dyDescent="0.2">
      <c r="B56" s="530" t="s">
        <v>128</v>
      </c>
      <c r="C56" s="531" t="s">
        <v>30</v>
      </c>
      <c r="D56" s="532"/>
      <c r="E56" s="533"/>
      <c r="F56" s="533"/>
    </row>
    <row r="57" spans="2:6" s="2" customFormat="1" ht="12.75" x14ac:dyDescent="0.2">
      <c r="B57" s="541" t="s">
        <v>13</v>
      </c>
      <c r="C57" s="522" t="s">
        <v>24</v>
      </c>
      <c r="D57" s="522" t="s">
        <v>8</v>
      </c>
      <c r="E57" s="523">
        <f>SUM('SKLOP 1-osrednjeslovenska'!E276,'SKLOP 2-gorenjska'!E188,'SKLOP 3-primorska'!E277,'SKLOP 4-dolenjska'!E181,'SKLOP 5-štajerska'!E264)</f>
        <v>52</v>
      </c>
      <c r="F57" s="523">
        <f t="shared" si="6"/>
        <v>208</v>
      </c>
    </row>
    <row r="58" spans="2:6" s="12" customFormat="1" ht="12.75" x14ac:dyDescent="0.25">
      <c r="B58" s="541" t="s">
        <v>14</v>
      </c>
      <c r="C58" s="522" t="s">
        <v>118</v>
      </c>
      <c r="D58" s="522" t="s">
        <v>8</v>
      </c>
      <c r="E58" s="523">
        <f>SUM('SKLOP 1-osrednjeslovenska'!E277,'SKLOP 2-gorenjska'!E189,'SKLOP 3-primorska'!E278,'SKLOP 4-dolenjska'!E182,'SKLOP 5-štajerska'!E265)</f>
        <v>82</v>
      </c>
      <c r="F58" s="523">
        <f t="shared" si="6"/>
        <v>328</v>
      </c>
    </row>
    <row r="59" spans="2:6" s="12" customFormat="1" ht="12.75" x14ac:dyDescent="0.25">
      <c r="B59" s="541" t="s">
        <v>15</v>
      </c>
      <c r="C59" s="522" t="s">
        <v>36</v>
      </c>
      <c r="D59" s="522" t="s">
        <v>8</v>
      </c>
      <c r="E59" s="523">
        <f>SUM('SKLOP 1-osrednjeslovenska'!E278,'SKLOP 2-gorenjska'!E190,'SKLOP 3-primorska'!E279,'SKLOP 4-dolenjska'!E183,'SKLOP 5-štajerska'!E261)</f>
        <v>11</v>
      </c>
      <c r="F59" s="523">
        <f t="shared" si="6"/>
        <v>44</v>
      </c>
    </row>
    <row r="60" spans="2:6" s="12" customFormat="1" ht="12.75" x14ac:dyDescent="0.25">
      <c r="B60" s="541" t="s">
        <v>16</v>
      </c>
      <c r="C60" s="522" t="s">
        <v>119</v>
      </c>
      <c r="D60" s="522" t="s">
        <v>8</v>
      </c>
      <c r="E60" s="523">
        <f>SUM('SKLOP 1-osrednjeslovenska'!E279,'SKLOP 2-gorenjska'!E191,'SKLOP 3-primorska'!E280,'SKLOP 4-dolenjska'!E184,'SKLOP 5-štajerska'!E267)</f>
        <v>15</v>
      </c>
      <c r="F60" s="523">
        <f t="shared" si="6"/>
        <v>60</v>
      </c>
    </row>
    <row r="61" spans="2:6" s="2" customFormat="1" ht="12.75" x14ac:dyDescent="0.2">
      <c r="B61" s="530" t="s">
        <v>129</v>
      </c>
      <c r="C61" s="531" t="s">
        <v>10</v>
      </c>
      <c r="D61" s="532"/>
      <c r="E61" s="533"/>
      <c r="F61" s="533"/>
    </row>
    <row r="62" spans="2:6" s="2" customFormat="1" ht="12.75" x14ac:dyDescent="0.2">
      <c r="B62" s="541" t="s">
        <v>13</v>
      </c>
      <c r="C62" s="522" t="s">
        <v>24</v>
      </c>
      <c r="D62" s="522" t="s">
        <v>8</v>
      </c>
      <c r="E62" s="523">
        <f>SUM('SKLOP 1-osrednjeslovenska'!E281,'SKLOP 2-gorenjska'!E193,'SKLOP 3-primorska'!E282,'SKLOP 4-dolenjska'!E186,'SKLOP 5-štajerska'!E269)</f>
        <v>52</v>
      </c>
      <c r="F62" s="523">
        <f t="shared" si="6"/>
        <v>208</v>
      </c>
    </row>
    <row r="63" spans="2:6" s="12" customFormat="1" ht="12.75" x14ac:dyDescent="0.25">
      <c r="B63" s="541" t="s">
        <v>14</v>
      </c>
      <c r="C63" s="522" t="s">
        <v>118</v>
      </c>
      <c r="D63" s="522" t="s">
        <v>8</v>
      </c>
      <c r="E63" s="523">
        <f>SUM('SKLOP 1-osrednjeslovenska'!E282,'SKLOP 2-gorenjska'!E194,'SKLOP 3-primorska'!E283,'SKLOP 4-dolenjska'!E187,'SKLOP 5-štajerska'!E270)</f>
        <v>82</v>
      </c>
      <c r="F63" s="523">
        <f t="shared" si="6"/>
        <v>328</v>
      </c>
    </row>
    <row r="64" spans="2:6" s="12" customFormat="1" ht="12.75" x14ac:dyDescent="0.25">
      <c r="B64" s="541" t="s">
        <v>15</v>
      </c>
      <c r="C64" s="522" t="s">
        <v>36</v>
      </c>
      <c r="D64" s="522" t="s">
        <v>8</v>
      </c>
      <c r="E64" s="523">
        <f>SUM('SKLOP 1-osrednjeslovenska'!E283,'SKLOP 2-gorenjska'!E195,'SKLOP 3-primorska'!E284,'SKLOP 4-dolenjska'!E188,'SKLOP 5-štajerska'!E271)</f>
        <v>10</v>
      </c>
      <c r="F64" s="523">
        <f t="shared" si="6"/>
        <v>40</v>
      </c>
    </row>
    <row r="65" spans="2:6" s="12" customFormat="1" ht="12.75" x14ac:dyDescent="0.25">
      <c r="B65" s="541" t="s">
        <v>16</v>
      </c>
      <c r="C65" s="522" t="s">
        <v>119</v>
      </c>
      <c r="D65" s="522" t="s">
        <v>8</v>
      </c>
      <c r="E65" s="523">
        <f>SUM('SKLOP 1-osrednjeslovenska'!E284,'SKLOP 2-gorenjska'!E196,'SKLOP 3-primorska'!E285,'SKLOP 4-dolenjska'!E189,'SKLOP 5-štajerska'!E272)</f>
        <v>15</v>
      </c>
      <c r="F65" s="523">
        <f t="shared" si="6"/>
        <v>60</v>
      </c>
    </row>
    <row r="66" spans="2:6" s="2" customFormat="1" ht="12.75" x14ac:dyDescent="0.2">
      <c r="B66" s="530" t="s">
        <v>40</v>
      </c>
      <c r="C66" s="545" t="s">
        <v>12</v>
      </c>
      <c r="D66" s="532"/>
      <c r="E66" s="533"/>
      <c r="F66" s="533"/>
    </row>
    <row r="67" spans="2:6" s="2" customFormat="1" ht="12.75" x14ac:dyDescent="0.2">
      <c r="B67" s="541" t="s">
        <v>13</v>
      </c>
      <c r="C67" s="522" t="s">
        <v>328</v>
      </c>
      <c r="D67" s="522" t="s">
        <v>11</v>
      </c>
      <c r="E67" s="523">
        <f>SUM('SKLOP 1-osrednjeslovenska'!E286,'SKLOP 2-gorenjska'!E198,'SKLOP 3-primorska'!E287,'SKLOP 4-dolenjska'!E191,'SKLOP 5-štajerska'!E274)</f>
        <v>5</v>
      </c>
      <c r="F67" s="523">
        <f t="shared" si="6"/>
        <v>20</v>
      </c>
    </row>
    <row r="68" spans="2:6" s="2" customFormat="1" ht="12.75" x14ac:dyDescent="0.2">
      <c r="B68" s="541" t="s">
        <v>14</v>
      </c>
      <c r="C68" s="522" t="s">
        <v>329</v>
      </c>
      <c r="D68" s="522" t="s">
        <v>8</v>
      </c>
      <c r="E68" s="523">
        <f>SUM('SKLOP 1-osrednjeslovenska'!E287,'SKLOP 2-gorenjska'!E199,'SKLOP 3-primorska'!E288,'SKLOP 4-dolenjska'!E192,'SKLOP 5-štajerska'!E275)</f>
        <v>5</v>
      </c>
      <c r="F68" s="523">
        <f t="shared" si="6"/>
        <v>20</v>
      </c>
    </row>
    <row r="69" spans="2:6" s="2" customFormat="1" ht="12.75" x14ac:dyDescent="0.2">
      <c r="B69" s="541" t="s">
        <v>15</v>
      </c>
      <c r="C69" s="542" t="s">
        <v>330</v>
      </c>
      <c r="D69" s="522" t="s">
        <v>8</v>
      </c>
      <c r="E69" s="523">
        <f>SUM('SKLOP 1-osrednjeslovenska'!E288,'SKLOP 2-gorenjska'!E200,'SKLOP 3-primorska'!E289,'SKLOP 4-dolenjska'!E193,'SKLOP 5-štajerska'!E276)</f>
        <v>5</v>
      </c>
      <c r="F69" s="523">
        <f t="shared" si="6"/>
        <v>20</v>
      </c>
    </row>
    <row r="70" spans="2:6" s="2" customFormat="1" ht="12.75" x14ac:dyDescent="0.2">
      <c r="B70" s="541" t="s">
        <v>16</v>
      </c>
      <c r="C70" s="522" t="s">
        <v>331</v>
      </c>
      <c r="D70" s="522" t="s">
        <v>8</v>
      </c>
      <c r="E70" s="523">
        <f>SUM('SKLOP 1-osrednjeslovenska'!E289,'SKLOP 2-gorenjska'!E201,'SKLOP 3-primorska'!E290,'SKLOP 4-dolenjska'!E194,'SKLOP 5-štajerska'!E277)</f>
        <v>5</v>
      </c>
      <c r="F70" s="523">
        <f t="shared" si="6"/>
        <v>20</v>
      </c>
    </row>
    <row r="71" spans="2:6" s="2" customFormat="1" ht="12.75" x14ac:dyDescent="0.2">
      <c r="B71" s="530" t="s">
        <v>41</v>
      </c>
      <c r="C71" s="545" t="s">
        <v>101</v>
      </c>
      <c r="D71" s="532"/>
      <c r="E71" s="533"/>
      <c r="F71" s="533"/>
    </row>
    <row r="72" spans="2:6" s="2" customFormat="1" ht="12.75" x14ac:dyDescent="0.2">
      <c r="B72" s="541" t="s">
        <v>13</v>
      </c>
      <c r="C72" s="522" t="s">
        <v>24</v>
      </c>
      <c r="D72" s="522" t="s">
        <v>8</v>
      </c>
      <c r="E72" s="523">
        <f>SUM('SKLOP 1-osrednjeslovenska'!E291,'SKLOP 2-gorenjska'!E203,'SKLOP 3-primorska'!E292,'SKLOP 4-dolenjska'!E196,'SKLOP 5-štajerska'!E279)</f>
        <v>52</v>
      </c>
      <c r="F72" s="523">
        <f t="shared" si="6"/>
        <v>208</v>
      </c>
    </row>
    <row r="73" spans="2:6" s="12" customFormat="1" ht="12.75" x14ac:dyDescent="0.25">
      <c r="B73" s="541" t="s">
        <v>14</v>
      </c>
      <c r="C73" s="522" t="s">
        <v>118</v>
      </c>
      <c r="D73" s="522" t="s">
        <v>8</v>
      </c>
      <c r="E73" s="523">
        <f>SUM('SKLOP 1-osrednjeslovenska'!E292,'SKLOP 2-gorenjska'!E204,'SKLOP 3-primorska'!E293,'SKLOP 4-dolenjska'!E197,'SKLOP 5-štajerska'!E280)</f>
        <v>82</v>
      </c>
      <c r="F73" s="523">
        <f t="shared" si="6"/>
        <v>328</v>
      </c>
    </row>
    <row r="74" spans="2:6" s="12" customFormat="1" ht="12.75" x14ac:dyDescent="0.25">
      <c r="B74" s="523" t="s">
        <v>15</v>
      </c>
      <c r="C74" s="522" t="s">
        <v>36</v>
      </c>
      <c r="D74" s="522" t="s">
        <v>8</v>
      </c>
      <c r="E74" s="523">
        <f>SUM('SKLOP 1-osrednjeslovenska'!E293,'SKLOP 2-gorenjska'!E205,'SKLOP 3-primorska'!E294,'SKLOP 4-dolenjska'!E198,'SKLOP 5-štajerska'!E281)</f>
        <v>10</v>
      </c>
      <c r="F74" s="523">
        <f t="shared" si="6"/>
        <v>40</v>
      </c>
    </row>
    <row r="75" spans="2:6" s="12" customFormat="1" ht="12.75" x14ac:dyDescent="0.25">
      <c r="B75" s="523" t="s">
        <v>16</v>
      </c>
      <c r="C75" s="522" t="s">
        <v>119</v>
      </c>
      <c r="D75" s="522" t="s">
        <v>8</v>
      </c>
      <c r="E75" s="523">
        <f>SUM('SKLOP 1-osrednjeslovenska'!E294,'SKLOP 2-gorenjska'!E206,'SKLOP 3-primorska'!E295,'SKLOP 4-dolenjska'!E199,'SKLOP 5-štajerska'!E282)</f>
        <v>15</v>
      </c>
      <c r="F75" s="523">
        <f t="shared" si="6"/>
        <v>60</v>
      </c>
    </row>
    <row r="76" spans="2:6" s="12" customFormat="1" ht="12.75" x14ac:dyDescent="0.25">
      <c r="B76" s="523"/>
      <c r="C76" s="522"/>
      <c r="D76" s="536"/>
      <c r="E76" s="537"/>
      <c r="F76" s="537"/>
    </row>
    <row r="77" spans="2:6" s="4" customFormat="1" ht="12.75" x14ac:dyDescent="0.2">
      <c r="B77" s="545"/>
      <c r="C77" s="545" t="s">
        <v>133</v>
      </c>
      <c r="D77" s="546"/>
      <c r="E77" s="545" t="s">
        <v>315</v>
      </c>
      <c r="F77" s="545" t="s">
        <v>315</v>
      </c>
    </row>
    <row r="78" spans="2:6" s="2" customFormat="1" ht="12.75" x14ac:dyDescent="0.2">
      <c r="B78" s="529"/>
      <c r="C78" s="545" t="s">
        <v>134</v>
      </c>
      <c r="D78" s="532"/>
      <c r="E78" s="547" t="s">
        <v>315</v>
      </c>
      <c r="F78" s="547" t="s">
        <v>315</v>
      </c>
    </row>
    <row r="79" spans="2:6" s="2" customFormat="1" ht="12.75" x14ac:dyDescent="0.2">
      <c r="B79" s="523"/>
      <c r="C79" s="522"/>
      <c r="D79" s="522"/>
      <c r="E79" s="523"/>
      <c r="F79" s="523"/>
    </row>
    <row r="80" spans="2:6" x14ac:dyDescent="0.25">
      <c r="B80" s="530" t="s">
        <v>166</v>
      </c>
      <c r="C80" s="531" t="s">
        <v>167</v>
      </c>
      <c r="D80" s="534"/>
      <c r="E80" s="535" t="s">
        <v>168</v>
      </c>
      <c r="F80" s="535" t="s">
        <v>168</v>
      </c>
    </row>
  </sheetData>
  <sheetProtection algorithmName="SHA-512" hashValue="kF9kFI4gDLTYBIqObD/oS85T7oRx9gwJPKkFsHX2h/Ya59HZhKeoeFMsM+KleQ9ZNNFepXpvW/+uCxS4H31X3g==" saltValue="iIdiFQF/OwRp7OrIlfor7g==" spinCount="100000" sheet="1" objects="1" scenarios="1"/>
  <conditionalFormatting sqref="D80">
    <cfRule type="cellIs" dxfId="1005" priority="1" operator="greaterThan">
      <formula>0.1</formula>
    </cfRule>
    <cfRule type="cellIs" dxfId="1004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I298"/>
  <sheetViews>
    <sheetView view="pageBreakPreview" zoomScale="70" zoomScaleNormal="70" zoomScaleSheetLayoutView="70" workbookViewId="0">
      <pane ySplit="1" topLeftCell="A2" activePane="bottomLeft" state="frozen"/>
      <selection pane="bottomLeft" activeCell="L288" sqref="L288"/>
    </sheetView>
  </sheetViews>
  <sheetFormatPr defaultRowHeight="12.75" x14ac:dyDescent="0.25"/>
  <cols>
    <col min="1" max="1" width="6.42578125" style="14" customWidth="1"/>
    <col min="2" max="2" width="17" style="1" customWidth="1"/>
    <col min="3" max="3" width="81.28515625" style="12" customWidth="1"/>
    <col min="4" max="4" width="10.28515625" style="12" customWidth="1"/>
    <col min="5" max="5" width="9.140625" style="1"/>
    <col min="6" max="6" width="13.42578125" style="12" customWidth="1"/>
    <col min="7" max="7" width="15" style="12" customWidth="1"/>
    <col min="8" max="8" width="15.85546875" style="12" customWidth="1"/>
    <col min="9" max="9" width="17.140625" style="12" customWidth="1"/>
    <col min="10" max="16384" width="9.140625" style="12"/>
  </cols>
  <sheetData>
    <row r="1" spans="2:9" ht="25.5" x14ac:dyDescent="0.25">
      <c r="B1" s="17" t="s">
        <v>0</v>
      </c>
      <c r="C1" s="17" t="s">
        <v>1</v>
      </c>
      <c r="D1" s="9" t="s">
        <v>2</v>
      </c>
      <c r="E1" s="9" t="s">
        <v>169</v>
      </c>
      <c r="F1" s="203" t="s">
        <v>170</v>
      </c>
      <c r="G1" s="203" t="s">
        <v>171</v>
      </c>
      <c r="H1" s="203" t="s">
        <v>23</v>
      </c>
      <c r="I1" s="203" t="s">
        <v>172</v>
      </c>
    </row>
    <row r="2" spans="2:9" x14ac:dyDescent="0.25">
      <c r="B2" s="3"/>
      <c r="C2" s="13"/>
      <c r="D2" s="13" t="s">
        <v>108</v>
      </c>
      <c r="E2" s="27">
        <f>SUM(E8:E10,E13,E35,E55,E74,E93,E94,E113,E132,E151,E152,E171,E191,E210,E229,E230,E231,E234)</f>
        <v>26</v>
      </c>
      <c r="F2" s="222"/>
      <c r="G2" s="222"/>
      <c r="H2" s="222"/>
      <c r="I2" s="222"/>
    </row>
    <row r="3" spans="2:9" ht="12.75" customHeight="1" x14ac:dyDescent="0.25">
      <c r="B3" s="204" t="s">
        <v>178</v>
      </c>
      <c r="C3" s="205" t="s">
        <v>43</v>
      </c>
      <c r="D3" s="206"/>
      <c r="E3" s="207"/>
      <c r="F3" s="252"/>
      <c r="G3" s="252"/>
      <c r="H3" s="252"/>
      <c r="I3" s="252"/>
    </row>
    <row r="4" spans="2:9" ht="12.75" customHeight="1" x14ac:dyDescent="0.25">
      <c r="B4" s="204" t="s">
        <v>44</v>
      </c>
      <c r="C4" s="205" t="s">
        <v>42</v>
      </c>
      <c r="D4" s="206"/>
      <c r="E4" s="207"/>
      <c r="F4" s="252"/>
      <c r="G4" s="252"/>
      <c r="H4" s="252"/>
      <c r="I4" s="252"/>
    </row>
    <row r="5" spans="2:9" ht="51" customHeight="1" x14ac:dyDescent="0.25">
      <c r="B5" s="218">
        <v>1</v>
      </c>
      <c r="C5" s="224" t="s">
        <v>296</v>
      </c>
      <c r="D5" s="225"/>
      <c r="E5" s="218"/>
      <c r="F5" s="253"/>
      <c r="G5" s="253"/>
      <c r="H5" s="253"/>
      <c r="I5" s="253"/>
    </row>
    <row r="6" spans="2:9" ht="12.75" customHeight="1" x14ac:dyDescent="0.25">
      <c r="B6" s="218"/>
      <c r="C6" s="224"/>
      <c r="D6" s="225"/>
      <c r="E6" s="218"/>
      <c r="F6" s="253"/>
      <c r="G6" s="253"/>
      <c r="H6" s="253"/>
      <c r="I6" s="253"/>
    </row>
    <row r="7" spans="2:9" ht="12.75" customHeight="1" x14ac:dyDescent="0.25">
      <c r="B7" s="231" t="s">
        <v>4</v>
      </c>
      <c r="C7" s="232" t="s">
        <v>5</v>
      </c>
      <c r="D7" s="233"/>
      <c r="E7" s="234"/>
      <c r="F7" s="254"/>
      <c r="G7" s="254"/>
      <c r="H7" s="254"/>
      <c r="I7" s="254"/>
    </row>
    <row r="8" spans="2:9" ht="12.75" customHeight="1" x14ac:dyDescent="0.25">
      <c r="B8" s="218" t="s">
        <v>13</v>
      </c>
      <c r="C8" s="220" t="s">
        <v>24</v>
      </c>
      <c r="D8" s="220" t="s">
        <v>8</v>
      </c>
      <c r="E8" s="218">
        <v>2</v>
      </c>
      <c r="F8" s="228"/>
      <c r="G8" s="223">
        <f>E8*F8</f>
        <v>0</v>
      </c>
      <c r="H8" s="223">
        <f>G8*0.22</f>
        <v>0</v>
      </c>
      <c r="I8" s="223">
        <f>G8+H8</f>
        <v>0</v>
      </c>
    </row>
    <row r="9" spans="2:9" ht="12.75" customHeight="1" x14ac:dyDescent="0.25">
      <c r="B9" s="218" t="s">
        <v>15</v>
      </c>
      <c r="C9" s="220" t="s">
        <v>34</v>
      </c>
      <c r="D9" s="220" t="s">
        <v>8</v>
      </c>
      <c r="E9" s="218">
        <v>1</v>
      </c>
      <c r="F9" s="228"/>
      <c r="G9" s="223">
        <f>E9*F9</f>
        <v>0</v>
      </c>
      <c r="H9" s="223">
        <f>G9*0.22</f>
        <v>0</v>
      </c>
      <c r="I9" s="223">
        <f>G9+H9</f>
        <v>0</v>
      </c>
    </row>
    <row r="10" spans="2:9" ht="12.75" customHeight="1" x14ac:dyDescent="0.25">
      <c r="B10" s="218" t="s">
        <v>17</v>
      </c>
      <c r="C10" s="220" t="s">
        <v>36</v>
      </c>
      <c r="D10" s="220" t="s">
        <v>8</v>
      </c>
      <c r="E10" s="218">
        <v>1</v>
      </c>
      <c r="F10" s="228"/>
      <c r="G10" s="223">
        <f>E10*F10</f>
        <v>0</v>
      </c>
      <c r="H10" s="223">
        <f>G10*0.22</f>
        <v>0</v>
      </c>
      <c r="I10" s="223">
        <f>G10+H10</f>
        <v>0</v>
      </c>
    </row>
    <row r="11" spans="2:9" ht="12.75" customHeight="1" x14ac:dyDescent="0.25">
      <c r="B11" s="218"/>
      <c r="C11" s="220"/>
      <c r="D11" s="226"/>
      <c r="E11" s="227"/>
      <c r="F11" s="256"/>
      <c r="G11" s="256"/>
      <c r="H11" s="256"/>
      <c r="I11" s="256"/>
    </row>
    <row r="12" spans="2:9" ht="12.75" customHeight="1" x14ac:dyDescent="0.25">
      <c r="B12" s="231" t="s">
        <v>18</v>
      </c>
      <c r="C12" s="232" t="s">
        <v>7</v>
      </c>
      <c r="D12" s="233"/>
      <c r="E12" s="234"/>
      <c r="F12" s="254"/>
      <c r="G12" s="254"/>
      <c r="H12" s="254"/>
      <c r="I12" s="254"/>
    </row>
    <row r="13" spans="2:9" ht="12.75" customHeight="1" x14ac:dyDescent="0.25">
      <c r="B13" s="218" t="s">
        <v>14</v>
      </c>
      <c r="C13" s="220" t="s">
        <v>33</v>
      </c>
      <c r="D13" s="220" t="s">
        <v>8</v>
      </c>
      <c r="E13" s="218">
        <v>2</v>
      </c>
      <c r="F13" s="228"/>
      <c r="G13" s="223">
        <f>E13*F13</f>
        <v>0</v>
      </c>
      <c r="H13" s="223">
        <f>G13*0.22</f>
        <v>0</v>
      </c>
      <c r="I13" s="223">
        <f>G13+H13</f>
        <v>0</v>
      </c>
    </row>
    <row r="14" spans="2:9" ht="12.75" customHeight="1" x14ac:dyDescent="0.25">
      <c r="B14" s="218"/>
      <c r="C14" s="220"/>
      <c r="D14" s="226"/>
      <c r="E14" s="227"/>
      <c r="F14" s="256"/>
      <c r="G14" s="256"/>
      <c r="H14" s="256"/>
      <c r="I14" s="256"/>
    </row>
    <row r="15" spans="2:9" ht="12.75" customHeight="1" x14ac:dyDescent="0.25">
      <c r="B15" s="235" t="s">
        <v>22</v>
      </c>
      <c r="C15" s="236" t="s">
        <v>292</v>
      </c>
      <c r="D15" s="233"/>
      <c r="E15" s="234"/>
      <c r="F15" s="254"/>
      <c r="G15" s="254"/>
      <c r="H15" s="254"/>
      <c r="I15" s="254"/>
    </row>
    <row r="16" spans="2:9" ht="12.75" customHeight="1" x14ac:dyDescent="0.25">
      <c r="B16" s="218" t="s">
        <v>13</v>
      </c>
      <c r="C16" s="220" t="s">
        <v>319</v>
      </c>
      <c r="D16" s="220" t="s">
        <v>8</v>
      </c>
      <c r="E16" s="218">
        <v>4</v>
      </c>
      <c r="F16" s="228"/>
      <c r="G16" s="223">
        <f>E16*F16</f>
        <v>0</v>
      </c>
      <c r="H16" s="223">
        <f>G16*0.22</f>
        <v>0</v>
      </c>
      <c r="I16" s="223">
        <f>G16+H16</f>
        <v>0</v>
      </c>
    </row>
    <row r="17" spans="2:9" ht="12.75" customHeight="1" x14ac:dyDescent="0.25">
      <c r="B17" s="218" t="s">
        <v>14</v>
      </c>
      <c r="C17" s="220" t="s">
        <v>320</v>
      </c>
      <c r="D17" s="220" t="s">
        <v>8</v>
      </c>
      <c r="E17" s="218">
        <v>2</v>
      </c>
      <c r="F17" s="228"/>
      <c r="G17" s="223">
        <f>E17*F17</f>
        <v>0</v>
      </c>
      <c r="H17" s="223">
        <f>G17*0.22</f>
        <v>0</v>
      </c>
      <c r="I17" s="223">
        <f>G17+H17</f>
        <v>0</v>
      </c>
    </row>
    <row r="18" spans="2:9" ht="12.75" customHeight="1" x14ac:dyDescent="0.25">
      <c r="B18" s="218" t="s">
        <v>16</v>
      </c>
      <c r="C18" s="220" t="s">
        <v>322</v>
      </c>
      <c r="D18" s="220" t="s">
        <v>8</v>
      </c>
      <c r="E18" s="218">
        <v>6</v>
      </c>
      <c r="F18" s="228"/>
      <c r="G18" s="223">
        <f>E18*F18</f>
        <v>0</v>
      </c>
      <c r="H18" s="223">
        <f>G18*0.22</f>
        <v>0</v>
      </c>
      <c r="I18" s="223">
        <f>G18+H18</f>
        <v>0</v>
      </c>
    </row>
    <row r="19" spans="2:9" ht="12.75" customHeight="1" x14ac:dyDescent="0.25">
      <c r="B19" s="218" t="s">
        <v>25</v>
      </c>
      <c r="C19" s="220" t="s">
        <v>46</v>
      </c>
      <c r="D19" s="220" t="s">
        <v>8</v>
      </c>
      <c r="E19" s="218">
        <v>4</v>
      </c>
      <c r="F19" s="228"/>
      <c r="G19" s="223">
        <f>E19*F19</f>
        <v>0</v>
      </c>
      <c r="H19" s="223">
        <f>G19*0.22</f>
        <v>0</v>
      </c>
      <c r="I19" s="223">
        <f>G19+H19</f>
        <v>0</v>
      </c>
    </row>
    <row r="20" spans="2:9" ht="12.75" customHeight="1" x14ac:dyDescent="0.25">
      <c r="B20" s="218" t="s">
        <v>27</v>
      </c>
      <c r="C20" s="220" t="s">
        <v>47</v>
      </c>
      <c r="D20" s="220" t="s">
        <v>8</v>
      </c>
      <c r="E20" s="218">
        <v>2</v>
      </c>
      <c r="F20" s="228"/>
      <c r="G20" s="223">
        <f>E20*F20</f>
        <v>0</v>
      </c>
      <c r="H20" s="223">
        <f>G20*0.22</f>
        <v>0</v>
      </c>
      <c r="I20" s="223">
        <f>G20+H20</f>
        <v>0</v>
      </c>
    </row>
    <row r="21" spans="2:9" ht="12.75" customHeight="1" x14ac:dyDescent="0.25">
      <c r="B21" s="218"/>
      <c r="C21" s="220"/>
      <c r="D21" s="226"/>
      <c r="E21" s="227"/>
      <c r="F21" s="256"/>
      <c r="G21" s="256"/>
      <c r="H21" s="256"/>
      <c r="I21" s="256"/>
    </row>
    <row r="22" spans="2:9" ht="12.75" customHeight="1" x14ac:dyDescent="0.25">
      <c r="B22" s="237" t="s">
        <v>174</v>
      </c>
      <c r="C22" s="236" t="s">
        <v>28</v>
      </c>
      <c r="D22" s="233"/>
      <c r="E22" s="234"/>
      <c r="F22" s="254"/>
      <c r="G22" s="254"/>
      <c r="H22" s="254"/>
      <c r="I22" s="254"/>
    </row>
    <row r="23" spans="2:9" ht="12.75" customHeight="1" x14ac:dyDescent="0.25">
      <c r="B23" s="218" t="s">
        <v>13</v>
      </c>
      <c r="C23" s="220" t="s">
        <v>324</v>
      </c>
      <c r="D23" s="220" t="s">
        <v>19</v>
      </c>
      <c r="E23" s="218">
        <v>2</v>
      </c>
      <c r="F23" s="228"/>
      <c r="G23" s="223">
        <f>E23*F23</f>
        <v>0</v>
      </c>
      <c r="H23" s="223">
        <f>G23*0.22</f>
        <v>0</v>
      </c>
      <c r="I23" s="223">
        <f>G23+H23</f>
        <v>0</v>
      </c>
    </row>
    <row r="24" spans="2:9" ht="12.75" customHeight="1" x14ac:dyDescent="0.25">
      <c r="B24" s="218" t="s">
        <v>14</v>
      </c>
      <c r="C24" s="220" t="s">
        <v>332</v>
      </c>
      <c r="D24" s="220" t="s">
        <v>19</v>
      </c>
      <c r="E24" s="218">
        <v>4</v>
      </c>
      <c r="F24" s="228"/>
      <c r="G24" s="223">
        <f>E24*F24</f>
        <v>0</v>
      </c>
      <c r="H24" s="223">
        <f>G24*0.22</f>
        <v>0</v>
      </c>
      <c r="I24" s="223">
        <f>G24+H24</f>
        <v>0</v>
      </c>
    </row>
    <row r="25" spans="2:9" s="14" customFormat="1" ht="12.75" customHeight="1" x14ac:dyDescent="0.25">
      <c r="B25" s="218"/>
      <c r="C25" s="219"/>
      <c r="D25" s="220"/>
      <c r="E25" s="218"/>
      <c r="F25" s="223"/>
      <c r="G25" s="223"/>
      <c r="H25" s="223"/>
      <c r="I25" s="223"/>
    </row>
    <row r="26" spans="2:9" s="14" customFormat="1" ht="12.75" customHeight="1" x14ac:dyDescent="0.25">
      <c r="B26" s="235" t="s">
        <v>175</v>
      </c>
      <c r="C26" s="242" t="s">
        <v>136</v>
      </c>
      <c r="D26" s="239" t="s">
        <v>8</v>
      </c>
      <c r="E26" s="231">
        <v>6</v>
      </c>
      <c r="F26" s="243"/>
      <c r="G26" s="255">
        <f>E26*F26</f>
        <v>0</v>
      </c>
      <c r="H26" s="255">
        <f>G26*0.22</f>
        <v>0</v>
      </c>
      <c r="I26" s="255">
        <f>G26+H26</f>
        <v>0</v>
      </c>
    </row>
    <row r="27" spans="2:9" s="14" customFormat="1" ht="12.75" customHeight="1" x14ac:dyDescent="0.25">
      <c r="B27" s="218"/>
      <c r="C27" s="219"/>
      <c r="D27" s="226"/>
      <c r="E27" s="227"/>
      <c r="F27" s="256"/>
      <c r="G27" s="256"/>
      <c r="H27" s="256"/>
      <c r="I27" s="256"/>
    </row>
    <row r="28" spans="2:9" ht="12.75" customHeight="1" x14ac:dyDescent="0.25">
      <c r="B28" s="231"/>
      <c r="C28" s="238" t="s">
        <v>29</v>
      </c>
      <c r="D28" s="239"/>
      <c r="E28" s="231"/>
      <c r="F28" s="240">
        <f>SUM(F8:F26)</f>
        <v>0</v>
      </c>
      <c r="G28" s="240">
        <f>SUM(G8:G26)</f>
        <v>0</v>
      </c>
      <c r="H28" s="240">
        <f>SUM(H8:H26)</f>
        <v>0</v>
      </c>
      <c r="I28" s="240">
        <f>SUM(I8:I26)</f>
        <v>0</v>
      </c>
    </row>
    <row r="29" spans="2:9" ht="12.75" customHeight="1" x14ac:dyDescent="0.25">
      <c r="B29" s="3"/>
      <c r="C29" s="16"/>
      <c r="D29" s="391"/>
      <c r="E29" s="5"/>
      <c r="F29" s="538"/>
      <c r="G29" s="538"/>
      <c r="H29" s="538"/>
      <c r="I29" s="538"/>
    </row>
    <row r="30" spans="2:9" x14ac:dyDescent="0.25">
      <c r="B30" s="208" t="s">
        <v>179</v>
      </c>
      <c r="C30" s="205" t="s">
        <v>293</v>
      </c>
      <c r="D30" s="206"/>
      <c r="E30" s="209"/>
      <c r="F30" s="252"/>
      <c r="G30" s="252"/>
      <c r="H30" s="252"/>
      <c r="I30" s="252"/>
    </row>
    <row r="31" spans="2:9" ht="12.75" customHeight="1" x14ac:dyDescent="0.25">
      <c r="B31" s="204" t="s">
        <v>44</v>
      </c>
      <c r="C31" s="205" t="s">
        <v>42</v>
      </c>
      <c r="D31" s="206"/>
      <c r="E31" s="207"/>
      <c r="F31" s="252"/>
      <c r="G31" s="252"/>
      <c r="H31" s="252"/>
      <c r="I31" s="252"/>
    </row>
    <row r="32" spans="2:9" ht="51.75" customHeight="1" x14ac:dyDescent="0.25">
      <c r="B32" s="218">
        <v>1</v>
      </c>
      <c r="C32" s="224" t="s">
        <v>296</v>
      </c>
      <c r="D32" s="225"/>
      <c r="E32" s="218"/>
      <c r="F32" s="253"/>
      <c r="G32" s="253"/>
      <c r="H32" s="253"/>
      <c r="I32" s="253"/>
    </row>
    <row r="33" spans="2:9" ht="12.75" customHeight="1" x14ac:dyDescent="0.25">
      <c r="B33" s="218"/>
      <c r="C33" s="224"/>
      <c r="D33" s="226"/>
      <c r="E33" s="227"/>
      <c r="F33" s="256"/>
      <c r="G33" s="256"/>
      <c r="H33" s="256"/>
      <c r="I33" s="256"/>
    </row>
    <row r="34" spans="2:9" ht="12.75" customHeight="1" x14ac:dyDescent="0.25">
      <c r="B34" s="231" t="s">
        <v>4</v>
      </c>
      <c r="C34" s="232" t="s">
        <v>5</v>
      </c>
      <c r="D34" s="233"/>
      <c r="E34" s="234"/>
      <c r="F34" s="254"/>
      <c r="G34" s="254"/>
      <c r="H34" s="254"/>
      <c r="I34" s="254"/>
    </row>
    <row r="35" spans="2:9" ht="12.75" customHeight="1" x14ac:dyDescent="0.25">
      <c r="B35" s="218" t="s">
        <v>16</v>
      </c>
      <c r="C35" s="220" t="s">
        <v>35</v>
      </c>
      <c r="D35" s="220" t="s">
        <v>8</v>
      </c>
      <c r="E35" s="218">
        <v>1</v>
      </c>
      <c r="F35" s="228"/>
      <c r="G35" s="223">
        <f>E35*F35</f>
        <v>0</v>
      </c>
      <c r="H35" s="223">
        <f>G35*0.22</f>
        <v>0</v>
      </c>
      <c r="I35" s="223">
        <f>G35+H35</f>
        <v>0</v>
      </c>
    </row>
    <row r="36" spans="2:9" ht="12.75" customHeight="1" x14ac:dyDescent="0.25">
      <c r="B36" s="218"/>
      <c r="C36" s="220"/>
      <c r="D36" s="226"/>
      <c r="E36" s="227"/>
      <c r="F36" s="256"/>
      <c r="G36" s="256"/>
      <c r="H36" s="256"/>
      <c r="I36" s="256"/>
    </row>
    <row r="37" spans="2:9" ht="12.75" customHeight="1" x14ac:dyDescent="0.25">
      <c r="B37" s="231" t="s">
        <v>176</v>
      </c>
      <c r="C37" s="236" t="s">
        <v>292</v>
      </c>
      <c r="D37" s="233"/>
      <c r="E37" s="234"/>
      <c r="F37" s="254"/>
      <c r="G37" s="254"/>
      <c r="H37" s="254"/>
      <c r="I37" s="254"/>
    </row>
    <row r="38" spans="2:9" ht="12.75" customHeight="1" x14ac:dyDescent="0.25">
      <c r="B38" s="218" t="s">
        <v>15</v>
      </c>
      <c r="C38" s="220" t="s">
        <v>321</v>
      </c>
      <c r="D38" s="220" t="s">
        <v>8</v>
      </c>
      <c r="E38" s="241">
        <v>1</v>
      </c>
      <c r="F38" s="228"/>
      <c r="G38" s="223">
        <f>E38*F38</f>
        <v>0</v>
      </c>
      <c r="H38" s="223">
        <f>G38*0.22</f>
        <v>0</v>
      </c>
      <c r="I38" s="223">
        <f>G38+H38</f>
        <v>0</v>
      </c>
    </row>
    <row r="39" spans="2:9" ht="12.75" customHeight="1" x14ac:dyDescent="0.25">
      <c r="B39" s="218" t="s">
        <v>16</v>
      </c>
      <c r="C39" s="220" t="s">
        <v>322</v>
      </c>
      <c r="D39" s="220" t="s">
        <v>8</v>
      </c>
      <c r="E39" s="241">
        <v>1</v>
      </c>
      <c r="F39" s="228"/>
      <c r="G39" s="223">
        <f>E39*F39</f>
        <v>0</v>
      </c>
      <c r="H39" s="223">
        <f>G39*0.22</f>
        <v>0</v>
      </c>
      <c r="I39" s="223">
        <f>G39+H39</f>
        <v>0</v>
      </c>
    </row>
    <row r="40" spans="2:9" ht="12.75" customHeight="1" x14ac:dyDescent="0.25">
      <c r="B40" s="218" t="s">
        <v>17</v>
      </c>
      <c r="C40" s="220" t="s">
        <v>323</v>
      </c>
      <c r="D40" s="220" t="s">
        <v>8</v>
      </c>
      <c r="E40" s="241">
        <v>1</v>
      </c>
      <c r="F40" s="228"/>
      <c r="G40" s="223">
        <f>E40*F40</f>
        <v>0</v>
      </c>
      <c r="H40" s="223">
        <f>G40*0.22</f>
        <v>0</v>
      </c>
      <c r="I40" s="223">
        <f>G40+H40</f>
        <v>0</v>
      </c>
    </row>
    <row r="41" spans="2:9" ht="12.75" customHeight="1" x14ac:dyDescent="0.25">
      <c r="B41" s="218" t="s">
        <v>102</v>
      </c>
      <c r="C41" s="220" t="s">
        <v>333</v>
      </c>
      <c r="D41" s="220" t="s">
        <v>8</v>
      </c>
      <c r="E41" s="241">
        <v>1</v>
      </c>
      <c r="F41" s="228"/>
      <c r="G41" s="223">
        <f>E41*F41</f>
        <v>0</v>
      </c>
      <c r="H41" s="223">
        <f>G41*0.22</f>
        <v>0</v>
      </c>
      <c r="I41" s="223">
        <f>G41+H41</f>
        <v>0</v>
      </c>
    </row>
    <row r="42" spans="2:9" ht="12.75" customHeight="1" x14ac:dyDescent="0.25">
      <c r="B42" s="218"/>
      <c r="C42" s="220"/>
      <c r="D42" s="226"/>
      <c r="E42" s="227"/>
      <c r="F42" s="256"/>
      <c r="G42" s="256"/>
      <c r="H42" s="256"/>
      <c r="I42" s="256"/>
    </row>
    <row r="43" spans="2:9" ht="12.75" customHeight="1" x14ac:dyDescent="0.25">
      <c r="B43" s="231" t="s">
        <v>173</v>
      </c>
      <c r="C43" s="236" t="s">
        <v>28</v>
      </c>
      <c r="D43" s="233"/>
      <c r="E43" s="234"/>
      <c r="F43" s="254"/>
      <c r="G43" s="254"/>
      <c r="H43" s="254"/>
      <c r="I43" s="254"/>
    </row>
    <row r="44" spans="2:9" ht="12.75" customHeight="1" x14ac:dyDescent="0.25">
      <c r="B44" s="218" t="s">
        <v>14</v>
      </c>
      <c r="C44" s="220" t="s">
        <v>332</v>
      </c>
      <c r="D44" s="220" t="s">
        <v>19</v>
      </c>
      <c r="E44" s="218">
        <v>1</v>
      </c>
      <c r="F44" s="228"/>
      <c r="G44" s="223">
        <f>E44*F44</f>
        <v>0</v>
      </c>
      <c r="H44" s="223">
        <f>G44*0.22</f>
        <v>0</v>
      </c>
      <c r="I44" s="223">
        <f>G44+H44</f>
        <v>0</v>
      </c>
    </row>
    <row r="45" spans="2:9" ht="12.75" customHeight="1" x14ac:dyDescent="0.25">
      <c r="B45" s="218"/>
      <c r="C45" s="220"/>
      <c r="D45" s="226"/>
      <c r="E45" s="227"/>
      <c r="F45" s="256"/>
      <c r="G45" s="256"/>
      <c r="H45" s="256"/>
      <c r="I45" s="256"/>
    </row>
    <row r="46" spans="2:9" s="14" customFormat="1" ht="12.75" customHeight="1" x14ac:dyDescent="0.25">
      <c r="B46" s="235" t="s">
        <v>174</v>
      </c>
      <c r="C46" s="242" t="s">
        <v>136</v>
      </c>
      <c r="D46" s="239" t="s">
        <v>8</v>
      </c>
      <c r="E46" s="231">
        <v>1</v>
      </c>
      <c r="F46" s="243"/>
      <c r="G46" s="255">
        <f>E46*F46</f>
        <v>0</v>
      </c>
      <c r="H46" s="255">
        <f>G46*0.22</f>
        <v>0</v>
      </c>
      <c r="I46" s="255">
        <f>G46+H46</f>
        <v>0</v>
      </c>
    </row>
    <row r="47" spans="2:9" s="14" customFormat="1" ht="12.75" customHeight="1" x14ac:dyDescent="0.25">
      <c r="B47" s="218"/>
      <c r="C47" s="230"/>
      <c r="D47" s="226"/>
      <c r="E47" s="227"/>
      <c r="F47" s="256"/>
      <c r="G47" s="256"/>
      <c r="H47" s="256"/>
      <c r="I47" s="256"/>
    </row>
    <row r="48" spans="2:9" ht="12.75" customHeight="1" x14ac:dyDescent="0.25">
      <c r="B48" s="231"/>
      <c r="C48" s="238" t="s">
        <v>29</v>
      </c>
      <c r="D48" s="239"/>
      <c r="E48" s="231"/>
      <c r="F48" s="240">
        <f>SUM(F33:F46)</f>
        <v>0</v>
      </c>
      <c r="G48" s="240">
        <f>SUM(G33:G46)</f>
        <v>0</v>
      </c>
      <c r="H48" s="240">
        <f>SUM(H33:H46)</f>
        <v>0</v>
      </c>
      <c r="I48" s="240">
        <f>SUM(I33:I46)</f>
        <v>0</v>
      </c>
    </row>
    <row r="49" spans="1:9" ht="12.75" customHeight="1" x14ac:dyDescent="0.25">
      <c r="B49" s="3"/>
      <c r="C49" s="16"/>
      <c r="D49" s="13"/>
      <c r="E49" s="3"/>
      <c r="F49" s="221"/>
      <c r="G49" s="221"/>
      <c r="H49" s="221"/>
      <c r="I49" s="221"/>
    </row>
    <row r="50" spans="1:9" ht="12.75" customHeight="1" x14ac:dyDescent="0.25">
      <c r="B50" s="208" t="s">
        <v>54</v>
      </c>
      <c r="C50" s="210" t="s">
        <v>53</v>
      </c>
      <c r="D50" s="206"/>
      <c r="E50" s="209"/>
      <c r="F50" s="252"/>
      <c r="G50" s="252"/>
      <c r="H50" s="252"/>
      <c r="I50" s="252"/>
    </row>
    <row r="51" spans="1:9" ht="12.75" customHeight="1" x14ac:dyDescent="0.25">
      <c r="B51" s="204" t="s">
        <v>44</v>
      </c>
      <c r="C51" s="205" t="s">
        <v>42</v>
      </c>
      <c r="D51" s="206"/>
      <c r="E51" s="207"/>
      <c r="F51" s="252"/>
      <c r="G51" s="252"/>
      <c r="H51" s="252"/>
      <c r="I51" s="252"/>
    </row>
    <row r="52" spans="1:9" ht="50.25" customHeight="1" x14ac:dyDescent="0.25">
      <c r="B52" s="218">
        <v>1</v>
      </c>
      <c r="C52" s="224" t="s">
        <v>296</v>
      </c>
      <c r="D52" s="225"/>
      <c r="E52" s="218"/>
      <c r="F52" s="253"/>
      <c r="G52" s="253"/>
      <c r="H52" s="253"/>
      <c r="I52" s="253"/>
    </row>
    <row r="53" spans="1:9" ht="12.75" customHeight="1" x14ac:dyDescent="0.25">
      <c r="B53" s="218"/>
      <c r="C53" s="244"/>
      <c r="D53" s="226"/>
      <c r="E53" s="227"/>
      <c r="F53" s="256"/>
      <c r="G53" s="256"/>
      <c r="H53" s="256"/>
      <c r="I53" s="256"/>
    </row>
    <row r="54" spans="1:9" ht="12.75" customHeight="1" x14ac:dyDescent="0.25">
      <c r="B54" s="231" t="s">
        <v>4</v>
      </c>
      <c r="C54" s="232" t="s">
        <v>5</v>
      </c>
      <c r="D54" s="233"/>
      <c r="E54" s="234"/>
      <c r="F54" s="254"/>
      <c r="G54" s="254"/>
      <c r="H54" s="254"/>
      <c r="I54" s="254"/>
    </row>
    <row r="55" spans="1:9" ht="12.75" customHeight="1" x14ac:dyDescent="0.25">
      <c r="B55" s="218" t="s">
        <v>15</v>
      </c>
      <c r="C55" s="220" t="s">
        <v>34</v>
      </c>
      <c r="D55" s="220" t="s">
        <v>8</v>
      </c>
      <c r="E55" s="218">
        <v>1</v>
      </c>
      <c r="F55" s="228"/>
      <c r="G55" s="223">
        <f>E55*F55</f>
        <v>0</v>
      </c>
      <c r="H55" s="223">
        <f>G55*0.22</f>
        <v>0</v>
      </c>
      <c r="I55" s="223">
        <f>G55+H55</f>
        <v>0</v>
      </c>
    </row>
    <row r="56" spans="1:9" ht="12.75" customHeight="1" x14ac:dyDescent="0.25">
      <c r="B56" s="218"/>
      <c r="C56" s="220"/>
      <c r="D56" s="226"/>
      <c r="E56" s="227"/>
      <c r="F56" s="256"/>
      <c r="G56" s="256"/>
      <c r="H56" s="256"/>
      <c r="I56" s="256"/>
    </row>
    <row r="57" spans="1:9" ht="12.75" customHeight="1" x14ac:dyDescent="0.25">
      <c r="B57" s="237" t="s">
        <v>176</v>
      </c>
      <c r="C57" s="236" t="s">
        <v>292</v>
      </c>
      <c r="D57" s="233"/>
      <c r="E57" s="234"/>
      <c r="F57" s="254"/>
      <c r="G57" s="254"/>
      <c r="H57" s="254"/>
      <c r="I57" s="254"/>
    </row>
    <row r="58" spans="1:9" ht="12.75" customHeight="1" x14ac:dyDescent="0.25">
      <c r="B58" s="218" t="s">
        <v>13</v>
      </c>
      <c r="C58" s="220" t="s">
        <v>319</v>
      </c>
      <c r="D58" s="220" t="s">
        <v>8</v>
      </c>
      <c r="E58" s="218">
        <v>1</v>
      </c>
      <c r="F58" s="228"/>
      <c r="G58" s="223">
        <f>E58*F58</f>
        <v>0</v>
      </c>
      <c r="H58" s="223">
        <f>G58*0.22</f>
        <v>0</v>
      </c>
      <c r="I58" s="223">
        <f>G58+H58</f>
        <v>0</v>
      </c>
    </row>
    <row r="59" spans="1:9" s="2" customFormat="1" ht="12.75" customHeight="1" x14ac:dyDescent="0.2">
      <c r="A59" s="6"/>
      <c r="B59" s="218" t="s">
        <v>16</v>
      </c>
      <c r="C59" s="220" t="s">
        <v>322</v>
      </c>
      <c r="D59" s="220" t="s">
        <v>8</v>
      </c>
      <c r="E59" s="218">
        <v>1</v>
      </c>
      <c r="F59" s="228"/>
      <c r="G59" s="223">
        <f>E59*F59</f>
        <v>0</v>
      </c>
      <c r="H59" s="223">
        <f>G59*0.22</f>
        <v>0</v>
      </c>
      <c r="I59" s="223">
        <f>G59+H59</f>
        <v>0</v>
      </c>
    </row>
    <row r="60" spans="1:9" ht="12.75" customHeight="1" x14ac:dyDescent="0.25">
      <c r="B60" s="218" t="s">
        <v>25</v>
      </c>
      <c r="C60" s="220" t="s">
        <v>46</v>
      </c>
      <c r="D60" s="220" t="s">
        <v>8</v>
      </c>
      <c r="E60" s="218">
        <v>1</v>
      </c>
      <c r="F60" s="228"/>
      <c r="G60" s="223">
        <f>E60*F60</f>
        <v>0</v>
      </c>
      <c r="H60" s="223">
        <f>G60*0.22</f>
        <v>0</v>
      </c>
      <c r="I60" s="223">
        <f>G60+H60</f>
        <v>0</v>
      </c>
    </row>
    <row r="61" spans="1:9" ht="12.75" customHeight="1" x14ac:dyDescent="0.25">
      <c r="B61" s="218"/>
      <c r="C61" s="220"/>
      <c r="D61" s="226"/>
      <c r="E61" s="227"/>
      <c r="F61" s="256"/>
      <c r="G61" s="256"/>
      <c r="H61" s="256"/>
      <c r="I61" s="256"/>
    </row>
    <row r="62" spans="1:9" ht="12.75" customHeight="1" x14ac:dyDescent="0.25">
      <c r="B62" s="237" t="s">
        <v>173</v>
      </c>
      <c r="C62" s="236" t="s">
        <v>28</v>
      </c>
      <c r="D62" s="233"/>
      <c r="E62" s="234"/>
      <c r="F62" s="254"/>
      <c r="G62" s="254"/>
      <c r="H62" s="254"/>
      <c r="I62" s="254"/>
    </row>
    <row r="63" spans="1:9" ht="12.75" customHeight="1" x14ac:dyDescent="0.25">
      <c r="B63" s="218" t="s">
        <v>14</v>
      </c>
      <c r="C63" s="220" t="s">
        <v>332</v>
      </c>
      <c r="D63" s="220" t="s">
        <v>19</v>
      </c>
      <c r="E63" s="218">
        <v>1</v>
      </c>
      <c r="F63" s="228"/>
      <c r="G63" s="223">
        <f>E63*F63</f>
        <v>0</v>
      </c>
      <c r="H63" s="223">
        <f>G63*0.22</f>
        <v>0</v>
      </c>
      <c r="I63" s="223">
        <f>G63+H63</f>
        <v>0</v>
      </c>
    </row>
    <row r="64" spans="1:9" ht="12.75" customHeight="1" x14ac:dyDescent="0.25">
      <c r="B64" s="218"/>
      <c r="C64" s="220"/>
      <c r="D64" s="226"/>
      <c r="E64" s="227"/>
      <c r="F64" s="256"/>
      <c r="G64" s="256"/>
      <c r="H64" s="256"/>
      <c r="I64" s="256"/>
    </row>
    <row r="65" spans="2:9" s="14" customFormat="1" ht="12.75" customHeight="1" x14ac:dyDescent="0.25">
      <c r="B65" s="235" t="s">
        <v>174</v>
      </c>
      <c r="C65" s="242" t="s">
        <v>136</v>
      </c>
      <c r="D65" s="239" t="s">
        <v>8</v>
      </c>
      <c r="E65" s="231">
        <v>1</v>
      </c>
      <c r="F65" s="243"/>
      <c r="G65" s="255">
        <f>E65*F65</f>
        <v>0</v>
      </c>
      <c r="H65" s="255">
        <f>G65*0.22</f>
        <v>0</v>
      </c>
      <c r="I65" s="255">
        <f>G65+H65</f>
        <v>0</v>
      </c>
    </row>
    <row r="66" spans="2:9" ht="12.75" customHeight="1" x14ac:dyDescent="0.25">
      <c r="B66" s="218"/>
      <c r="C66" s="220"/>
      <c r="D66" s="226"/>
      <c r="E66" s="227"/>
      <c r="F66" s="256"/>
      <c r="G66" s="256"/>
      <c r="H66" s="256"/>
      <c r="I66" s="256"/>
    </row>
    <row r="67" spans="2:9" ht="12.75" customHeight="1" x14ac:dyDescent="0.25">
      <c r="B67" s="231"/>
      <c r="C67" s="238" t="s">
        <v>29</v>
      </c>
      <c r="D67" s="239"/>
      <c r="E67" s="231"/>
      <c r="F67" s="240">
        <f>SUM(F52:F65)</f>
        <v>0</v>
      </c>
      <c r="G67" s="240">
        <f>SUM(G52:G65)</f>
        <v>0</v>
      </c>
      <c r="H67" s="240">
        <f>SUM(H52:H65)</f>
        <v>0</v>
      </c>
      <c r="I67" s="240">
        <f>SUM(I52:I65)</f>
        <v>0</v>
      </c>
    </row>
    <row r="68" spans="2:9" ht="12.75" customHeight="1" x14ac:dyDescent="0.25">
      <c r="B68" s="3"/>
      <c r="C68" s="13"/>
      <c r="D68" s="13"/>
      <c r="E68" s="3"/>
      <c r="F68" s="222"/>
      <c r="G68" s="222"/>
      <c r="H68" s="222"/>
      <c r="I68" s="222"/>
    </row>
    <row r="69" spans="2:9" ht="12.75" customHeight="1" x14ac:dyDescent="0.25">
      <c r="B69" s="210" t="s">
        <v>103</v>
      </c>
      <c r="C69" s="205" t="s">
        <v>48</v>
      </c>
      <c r="D69" s="206"/>
      <c r="E69" s="209"/>
      <c r="F69" s="252"/>
      <c r="G69" s="252"/>
      <c r="H69" s="252"/>
      <c r="I69" s="252"/>
    </row>
    <row r="70" spans="2:9" ht="12.75" customHeight="1" x14ac:dyDescent="0.25">
      <c r="B70" s="210" t="s">
        <v>44</v>
      </c>
      <c r="C70" s="205" t="s">
        <v>55</v>
      </c>
      <c r="D70" s="206"/>
      <c r="E70" s="209"/>
      <c r="F70" s="252"/>
      <c r="G70" s="252"/>
      <c r="H70" s="252"/>
      <c r="I70" s="252"/>
    </row>
    <row r="71" spans="2:9" ht="54" customHeight="1" x14ac:dyDescent="0.25">
      <c r="B71" s="218">
        <v>1</v>
      </c>
      <c r="C71" s="224" t="s">
        <v>296</v>
      </c>
      <c r="D71" s="225"/>
      <c r="E71" s="218"/>
      <c r="F71" s="253"/>
      <c r="G71" s="253"/>
      <c r="H71" s="253"/>
      <c r="I71" s="253"/>
    </row>
    <row r="72" spans="2:9" ht="12.75" customHeight="1" x14ac:dyDescent="0.25">
      <c r="B72" s="218"/>
      <c r="C72" s="224"/>
      <c r="D72" s="225"/>
      <c r="E72" s="218"/>
      <c r="F72" s="253"/>
      <c r="G72" s="253"/>
      <c r="H72" s="253"/>
      <c r="I72" s="253"/>
    </row>
    <row r="73" spans="2:9" ht="12.75" customHeight="1" x14ac:dyDescent="0.25">
      <c r="B73" s="231" t="s">
        <v>18</v>
      </c>
      <c r="C73" s="232" t="s">
        <v>7</v>
      </c>
      <c r="D73" s="233"/>
      <c r="E73" s="234"/>
      <c r="F73" s="254"/>
      <c r="G73" s="255"/>
      <c r="H73" s="254"/>
      <c r="I73" s="255"/>
    </row>
    <row r="74" spans="2:9" ht="12.75" customHeight="1" x14ac:dyDescent="0.25">
      <c r="B74" s="218" t="s">
        <v>14</v>
      </c>
      <c r="C74" s="220" t="s">
        <v>33</v>
      </c>
      <c r="D74" s="220" t="s">
        <v>8</v>
      </c>
      <c r="E74" s="218">
        <v>1</v>
      </c>
      <c r="F74" s="228"/>
      <c r="G74" s="223">
        <f>E74*F74</f>
        <v>0</v>
      </c>
      <c r="H74" s="223">
        <f>G74*0.22</f>
        <v>0</v>
      </c>
      <c r="I74" s="223">
        <f>G74+H74</f>
        <v>0</v>
      </c>
    </row>
    <row r="75" spans="2:9" ht="12.75" customHeight="1" x14ac:dyDescent="0.25">
      <c r="B75" s="218"/>
      <c r="C75" s="219"/>
      <c r="D75" s="226"/>
      <c r="E75" s="227"/>
      <c r="F75" s="256"/>
      <c r="G75" s="256"/>
      <c r="H75" s="256"/>
      <c r="I75" s="256"/>
    </row>
    <row r="76" spans="2:9" ht="12.75" customHeight="1" x14ac:dyDescent="0.25">
      <c r="B76" s="231" t="s">
        <v>173</v>
      </c>
      <c r="C76" s="236" t="s">
        <v>292</v>
      </c>
      <c r="D76" s="233"/>
      <c r="E76" s="234"/>
      <c r="F76" s="254"/>
      <c r="G76" s="254"/>
      <c r="H76" s="254"/>
      <c r="I76" s="254"/>
    </row>
    <row r="77" spans="2:9" ht="12.75" customHeight="1" x14ac:dyDescent="0.25">
      <c r="B77" s="218" t="s">
        <v>13</v>
      </c>
      <c r="C77" s="220" t="s">
        <v>319</v>
      </c>
      <c r="D77" s="220" t="s">
        <v>8</v>
      </c>
      <c r="E77" s="218">
        <v>1</v>
      </c>
      <c r="F77" s="228"/>
      <c r="G77" s="223">
        <f>E77*F77</f>
        <v>0</v>
      </c>
      <c r="H77" s="223">
        <f>G77*0.22</f>
        <v>0</v>
      </c>
      <c r="I77" s="223">
        <f>G77+H77</f>
        <v>0</v>
      </c>
    </row>
    <row r="78" spans="2:9" ht="12.75" customHeight="1" x14ac:dyDescent="0.25">
      <c r="B78" s="218" t="s">
        <v>16</v>
      </c>
      <c r="C78" s="220" t="s">
        <v>322</v>
      </c>
      <c r="D78" s="220" t="s">
        <v>8</v>
      </c>
      <c r="E78" s="218">
        <v>1</v>
      </c>
      <c r="F78" s="228"/>
      <c r="G78" s="223">
        <f>E78*F78</f>
        <v>0</v>
      </c>
      <c r="H78" s="223">
        <f>G78*0.22</f>
        <v>0</v>
      </c>
      <c r="I78" s="223">
        <f>G78+H78</f>
        <v>0</v>
      </c>
    </row>
    <row r="79" spans="2:9" ht="12.75" customHeight="1" x14ac:dyDescent="0.25">
      <c r="B79" s="218" t="s">
        <v>25</v>
      </c>
      <c r="C79" s="220" t="s">
        <v>46</v>
      </c>
      <c r="D79" s="220" t="s">
        <v>8</v>
      </c>
      <c r="E79" s="218">
        <v>1</v>
      </c>
      <c r="F79" s="228"/>
      <c r="G79" s="223">
        <f>E79*F79</f>
        <v>0</v>
      </c>
      <c r="H79" s="223">
        <f>G79*0.22</f>
        <v>0</v>
      </c>
      <c r="I79" s="223">
        <f>G79+H79</f>
        <v>0</v>
      </c>
    </row>
    <row r="80" spans="2:9" ht="12.75" customHeight="1" x14ac:dyDescent="0.25">
      <c r="B80" s="218"/>
      <c r="C80" s="220"/>
      <c r="D80" s="226"/>
      <c r="E80" s="227"/>
      <c r="F80" s="256"/>
      <c r="G80" s="256"/>
      <c r="H80" s="256"/>
      <c r="I80" s="256"/>
    </row>
    <row r="81" spans="2:9" ht="12.75" customHeight="1" x14ac:dyDescent="0.25">
      <c r="B81" s="231" t="s">
        <v>174</v>
      </c>
      <c r="C81" s="236" t="s">
        <v>28</v>
      </c>
      <c r="D81" s="233"/>
      <c r="E81" s="234"/>
      <c r="F81" s="254"/>
      <c r="G81" s="254"/>
      <c r="H81" s="254"/>
      <c r="I81" s="254"/>
    </row>
    <row r="82" spans="2:9" ht="12.75" customHeight="1" x14ac:dyDescent="0.25">
      <c r="B82" s="218" t="s">
        <v>14</v>
      </c>
      <c r="C82" s="220" t="s">
        <v>332</v>
      </c>
      <c r="D82" s="220" t="s">
        <v>19</v>
      </c>
      <c r="E82" s="218">
        <v>1</v>
      </c>
      <c r="F82" s="228"/>
      <c r="G82" s="223">
        <f>E82*F82</f>
        <v>0</v>
      </c>
      <c r="H82" s="223">
        <f>G82*0.22</f>
        <v>0</v>
      </c>
      <c r="I82" s="223">
        <f>G82+H82</f>
        <v>0</v>
      </c>
    </row>
    <row r="83" spans="2:9" ht="12.75" customHeight="1" x14ac:dyDescent="0.25">
      <c r="B83" s="218"/>
      <c r="C83" s="220"/>
      <c r="D83" s="226"/>
      <c r="E83" s="227"/>
      <c r="F83" s="256"/>
      <c r="G83" s="256"/>
      <c r="H83" s="256"/>
      <c r="I83" s="256"/>
    </row>
    <row r="84" spans="2:9" s="14" customFormat="1" ht="12.75" customHeight="1" x14ac:dyDescent="0.25">
      <c r="B84" s="235" t="s">
        <v>175</v>
      </c>
      <c r="C84" s="242" t="s">
        <v>136</v>
      </c>
      <c r="D84" s="239" t="s">
        <v>8</v>
      </c>
      <c r="E84" s="231">
        <v>1</v>
      </c>
      <c r="F84" s="243"/>
      <c r="G84" s="255">
        <f>E84*F84</f>
        <v>0</v>
      </c>
      <c r="H84" s="255">
        <f>G84*0.22</f>
        <v>0</v>
      </c>
      <c r="I84" s="255">
        <f>G84+H84</f>
        <v>0</v>
      </c>
    </row>
    <row r="85" spans="2:9" ht="12.75" customHeight="1" x14ac:dyDescent="0.25">
      <c r="B85" s="218"/>
      <c r="C85" s="220"/>
      <c r="D85" s="226"/>
      <c r="E85" s="227"/>
      <c r="F85" s="256"/>
      <c r="G85" s="256"/>
      <c r="H85" s="256"/>
      <c r="I85" s="256"/>
    </row>
    <row r="86" spans="2:9" ht="12.75" customHeight="1" x14ac:dyDescent="0.25">
      <c r="B86" s="231"/>
      <c r="C86" s="238" t="s">
        <v>29</v>
      </c>
      <c r="D86" s="239"/>
      <c r="E86" s="231"/>
      <c r="F86" s="240">
        <f>SUM(F71:F84)</f>
        <v>0</v>
      </c>
      <c r="G86" s="240">
        <f>SUM(G71:G84)</f>
        <v>0</v>
      </c>
      <c r="H86" s="240">
        <f>SUM(H71:H84)</f>
        <v>0</v>
      </c>
      <c r="I86" s="240">
        <f>SUM(I71:I84)</f>
        <v>0</v>
      </c>
    </row>
    <row r="87" spans="2:9" ht="12.75" customHeight="1" x14ac:dyDescent="0.25">
      <c r="B87" s="3"/>
      <c r="C87" s="13"/>
      <c r="D87" s="13"/>
      <c r="E87" s="3"/>
      <c r="F87" s="222"/>
      <c r="G87" s="222"/>
      <c r="H87" s="222"/>
      <c r="I87" s="222"/>
    </row>
    <row r="88" spans="2:9" ht="12.75" customHeight="1" x14ac:dyDescent="0.25">
      <c r="B88" s="211" t="s">
        <v>165</v>
      </c>
      <c r="C88" s="205" t="s">
        <v>49</v>
      </c>
      <c r="D88" s="206"/>
      <c r="E88" s="209"/>
      <c r="F88" s="252"/>
      <c r="G88" s="252"/>
      <c r="H88" s="252"/>
      <c r="I88" s="252"/>
    </row>
    <row r="89" spans="2:9" ht="12.75" customHeight="1" x14ac:dyDescent="0.25">
      <c r="B89" s="212" t="s">
        <v>98</v>
      </c>
      <c r="C89" s="205" t="s">
        <v>49</v>
      </c>
      <c r="D89" s="206"/>
      <c r="E89" s="209"/>
      <c r="F89" s="252"/>
      <c r="G89" s="252"/>
      <c r="H89" s="252"/>
      <c r="I89" s="252"/>
    </row>
    <row r="90" spans="2:9" ht="52.5" customHeight="1" x14ac:dyDescent="0.25">
      <c r="B90" s="218">
        <v>1</v>
      </c>
      <c r="C90" s="224" t="s">
        <v>296</v>
      </c>
      <c r="D90" s="225"/>
      <c r="E90" s="218"/>
      <c r="F90" s="253"/>
      <c r="G90" s="253"/>
      <c r="H90" s="253"/>
      <c r="I90" s="253"/>
    </row>
    <row r="91" spans="2:9" ht="12.75" customHeight="1" x14ac:dyDescent="0.25">
      <c r="B91" s="218"/>
      <c r="C91" s="220"/>
      <c r="D91" s="220"/>
      <c r="E91" s="218"/>
      <c r="F91" s="223"/>
      <c r="G91" s="223"/>
      <c r="H91" s="223"/>
      <c r="I91" s="223"/>
    </row>
    <row r="92" spans="2:9" ht="12.75" customHeight="1" x14ac:dyDescent="0.25">
      <c r="B92" s="231" t="s">
        <v>18</v>
      </c>
      <c r="C92" s="232" t="s">
        <v>7</v>
      </c>
      <c r="D92" s="233"/>
      <c r="E92" s="234"/>
      <c r="F92" s="254"/>
      <c r="G92" s="255"/>
      <c r="H92" s="254"/>
      <c r="I92" s="255"/>
    </row>
    <row r="93" spans="2:9" ht="12.75" customHeight="1" x14ac:dyDescent="0.25">
      <c r="B93" s="218" t="s">
        <v>16</v>
      </c>
      <c r="C93" s="220" t="s">
        <v>35</v>
      </c>
      <c r="D93" s="220" t="s">
        <v>8</v>
      </c>
      <c r="E93" s="218">
        <v>1</v>
      </c>
      <c r="F93" s="228"/>
      <c r="G93" s="223">
        <f>E93*F93</f>
        <v>0</v>
      </c>
      <c r="H93" s="223">
        <f>G93*0.22</f>
        <v>0</v>
      </c>
      <c r="I93" s="223">
        <f>G93+H93</f>
        <v>0</v>
      </c>
    </row>
    <row r="94" spans="2:9" ht="12.75" customHeight="1" x14ac:dyDescent="0.25">
      <c r="B94" s="218" t="s">
        <v>25</v>
      </c>
      <c r="C94" s="220" t="s">
        <v>37</v>
      </c>
      <c r="D94" s="220" t="s">
        <v>8</v>
      </c>
      <c r="E94" s="218">
        <v>2</v>
      </c>
      <c r="F94" s="228"/>
      <c r="G94" s="223">
        <f>E94*F94</f>
        <v>0</v>
      </c>
      <c r="H94" s="223">
        <f>G94*0.22</f>
        <v>0</v>
      </c>
      <c r="I94" s="223">
        <f>G94+H94</f>
        <v>0</v>
      </c>
    </row>
    <row r="95" spans="2:9" ht="12.75" customHeight="1" x14ac:dyDescent="0.25">
      <c r="B95" s="218"/>
      <c r="C95" s="220"/>
      <c r="D95" s="226"/>
      <c r="E95" s="227"/>
      <c r="F95" s="256"/>
      <c r="G95" s="256"/>
      <c r="H95" s="256"/>
      <c r="I95" s="256"/>
    </row>
    <row r="96" spans="2:9" ht="12.75" customHeight="1" x14ac:dyDescent="0.25">
      <c r="B96" s="231" t="s">
        <v>173</v>
      </c>
      <c r="C96" s="236" t="s">
        <v>292</v>
      </c>
      <c r="D96" s="239"/>
      <c r="E96" s="231"/>
      <c r="F96" s="255"/>
      <c r="G96" s="255"/>
      <c r="H96" s="255"/>
      <c r="I96" s="255"/>
    </row>
    <row r="97" spans="2:9" ht="12.75" customHeight="1" x14ac:dyDescent="0.25">
      <c r="B97" s="218" t="s">
        <v>14</v>
      </c>
      <c r="C97" s="220" t="s">
        <v>320</v>
      </c>
      <c r="D97" s="220" t="s">
        <v>8</v>
      </c>
      <c r="E97" s="218">
        <v>3</v>
      </c>
      <c r="F97" s="228"/>
      <c r="G97" s="223">
        <f>E97*F97</f>
        <v>0</v>
      </c>
      <c r="H97" s="223">
        <f>G97*0.22</f>
        <v>0</v>
      </c>
      <c r="I97" s="223">
        <f>G97+H97</f>
        <v>0</v>
      </c>
    </row>
    <row r="98" spans="2:9" ht="12.75" customHeight="1" x14ac:dyDescent="0.25">
      <c r="B98" s="218" t="s">
        <v>16</v>
      </c>
      <c r="C98" s="220" t="s">
        <v>334</v>
      </c>
      <c r="D98" s="220" t="s">
        <v>8</v>
      </c>
      <c r="E98" s="218">
        <v>3</v>
      </c>
      <c r="F98" s="228"/>
      <c r="G98" s="223">
        <f>E98*F98</f>
        <v>0</v>
      </c>
      <c r="H98" s="223">
        <f>G98*0.22</f>
        <v>0</v>
      </c>
      <c r="I98" s="223">
        <f>G98+H98</f>
        <v>0</v>
      </c>
    </row>
    <row r="99" spans="2:9" ht="12.75" customHeight="1" x14ac:dyDescent="0.25">
      <c r="B99" s="218" t="s">
        <v>27</v>
      </c>
      <c r="C99" s="220" t="s">
        <v>47</v>
      </c>
      <c r="D99" s="220" t="s">
        <v>8</v>
      </c>
      <c r="E99" s="218">
        <v>3</v>
      </c>
      <c r="F99" s="228"/>
      <c r="G99" s="223">
        <f>E99*F99</f>
        <v>0</v>
      </c>
      <c r="H99" s="223">
        <f>G99*0.22</f>
        <v>0</v>
      </c>
      <c r="I99" s="223">
        <f>G99+H99</f>
        <v>0</v>
      </c>
    </row>
    <row r="100" spans="2:9" ht="12.75" customHeight="1" x14ac:dyDescent="0.25">
      <c r="B100" s="218"/>
      <c r="C100" s="220"/>
      <c r="D100" s="226"/>
      <c r="E100" s="227"/>
      <c r="F100" s="256"/>
      <c r="G100" s="223"/>
      <c r="H100" s="256"/>
      <c r="I100" s="223"/>
    </row>
    <row r="101" spans="2:9" ht="12.75" customHeight="1" x14ac:dyDescent="0.25">
      <c r="B101" s="231" t="s">
        <v>174</v>
      </c>
      <c r="C101" s="236" t="s">
        <v>28</v>
      </c>
      <c r="D101" s="233"/>
      <c r="E101" s="234"/>
      <c r="F101" s="254"/>
      <c r="G101" s="254"/>
      <c r="H101" s="254"/>
      <c r="I101" s="254"/>
    </row>
    <row r="102" spans="2:9" ht="12.75" customHeight="1" x14ac:dyDescent="0.25">
      <c r="B102" s="218" t="s">
        <v>15</v>
      </c>
      <c r="C102" s="220" t="s">
        <v>335</v>
      </c>
      <c r="D102" s="220" t="s">
        <v>21</v>
      </c>
      <c r="E102" s="218">
        <v>3</v>
      </c>
      <c r="F102" s="228"/>
      <c r="G102" s="223">
        <f>E102*F102</f>
        <v>0</v>
      </c>
      <c r="H102" s="223">
        <f>G102*0.22</f>
        <v>0</v>
      </c>
      <c r="I102" s="223">
        <f>G102+H102</f>
        <v>0</v>
      </c>
    </row>
    <row r="103" spans="2:9" ht="12.75" customHeight="1" x14ac:dyDescent="0.25">
      <c r="B103" s="218"/>
      <c r="C103" s="220"/>
      <c r="D103" s="226"/>
      <c r="E103" s="227"/>
      <c r="F103" s="256"/>
      <c r="G103" s="256"/>
      <c r="H103" s="256"/>
      <c r="I103" s="256"/>
    </row>
    <row r="104" spans="2:9" s="14" customFormat="1" ht="12.75" customHeight="1" x14ac:dyDescent="0.25">
      <c r="B104" s="235" t="s">
        <v>175</v>
      </c>
      <c r="C104" s="242" t="s">
        <v>136</v>
      </c>
      <c r="D104" s="239" t="s">
        <v>8</v>
      </c>
      <c r="E104" s="231">
        <v>3</v>
      </c>
      <c r="F104" s="243"/>
      <c r="G104" s="255">
        <f>E104*F104</f>
        <v>0</v>
      </c>
      <c r="H104" s="255">
        <f>G104*0.22</f>
        <v>0</v>
      </c>
      <c r="I104" s="255">
        <f>G104+H104</f>
        <v>0</v>
      </c>
    </row>
    <row r="105" spans="2:9" s="14" customFormat="1" ht="12.75" customHeight="1" x14ac:dyDescent="0.25">
      <c r="B105" s="218"/>
      <c r="C105" s="230"/>
      <c r="D105" s="226"/>
      <c r="E105" s="227"/>
      <c r="F105" s="256"/>
      <c r="G105" s="256"/>
      <c r="H105" s="256"/>
      <c r="I105" s="256"/>
    </row>
    <row r="106" spans="2:9" ht="12.75" customHeight="1" x14ac:dyDescent="0.25">
      <c r="B106" s="231"/>
      <c r="C106" s="238" t="s">
        <v>29</v>
      </c>
      <c r="D106" s="239"/>
      <c r="E106" s="231"/>
      <c r="F106" s="240">
        <f>SUM(F91:F104)</f>
        <v>0</v>
      </c>
      <c r="G106" s="240">
        <f>SUM(G91:G104)</f>
        <v>0</v>
      </c>
      <c r="H106" s="240">
        <f>SUM(H91:H104)</f>
        <v>0</v>
      </c>
      <c r="I106" s="240">
        <f>SUM(I91:I104)</f>
        <v>0</v>
      </c>
    </row>
    <row r="107" spans="2:9" ht="12.75" customHeight="1" x14ac:dyDescent="0.25">
      <c r="B107" s="3"/>
      <c r="C107" s="16"/>
      <c r="D107" s="391"/>
      <c r="E107" s="5"/>
      <c r="F107" s="538"/>
      <c r="G107" s="538"/>
      <c r="H107" s="538"/>
      <c r="I107" s="538"/>
    </row>
    <row r="108" spans="2:9" ht="12.75" customHeight="1" x14ac:dyDescent="0.25">
      <c r="B108" s="204" t="s">
        <v>107</v>
      </c>
      <c r="C108" s="205" t="s">
        <v>50</v>
      </c>
      <c r="D108" s="206"/>
      <c r="E108" s="207"/>
      <c r="F108" s="252"/>
      <c r="G108" s="252"/>
      <c r="H108" s="252"/>
      <c r="I108" s="252"/>
    </row>
    <row r="109" spans="2:9" ht="12.75" customHeight="1" x14ac:dyDescent="0.25">
      <c r="B109" s="204" t="s">
        <v>44</v>
      </c>
      <c r="C109" s="205" t="s">
        <v>49</v>
      </c>
      <c r="D109" s="206"/>
      <c r="E109" s="207"/>
      <c r="F109" s="252"/>
      <c r="G109" s="252"/>
      <c r="H109" s="252"/>
      <c r="I109" s="252"/>
    </row>
    <row r="110" spans="2:9" ht="54.75" customHeight="1" x14ac:dyDescent="0.25">
      <c r="B110" s="218">
        <v>1</v>
      </c>
      <c r="C110" s="224" t="s">
        <v>296</v>
      </c>
      <c r="D110" s="225"/>
      <c r="E110" s="218"/>
      <c r="F110" s="253"/>
      <c r="G110" s="253"/>
      <c r="H110" s="253"/>
      <c r="I110" s="253"/>
    </row>
    <row r="111" spans="2:9" ht="12.75" customHeight="1" x14ac:dyDescent="0.25">
      <c r="B111" s="218"/>
      <c r="C111" s="220"/>
      <c r="D111" s="220"/>
      <c r="E111" s="218"/>
      <c r="F111" s="223"/>
      <c r="G111" s="223"/>
      <c r="H111" s="223"/>
      <c r="I111" s="223"/>
    </row>
    <row r="112" spans="2:9" ht="12.75" customHeight="1" x14ac:dyDescent="0.25">
      <c r="B112" s="231" t="s">
        <v>18</v>
      </c>
      <c r="C112" s="232" t="s">
        <v>7</v>
      </c>
      <c r="D112" s="233"/>
      <c r="E112" s="234"/>
      <c r="F112" s="254"/>
      <c r="G112" s="255"/>
      <c r="H112" s="254"/>
      <c r="I112" s="255"/>
    </row>
    <row r="113" spans="2:9" ht="12.75" customHeight="1" x14ac:dyDescent="0.25">
      <c r="B113" s="218" t="s">
        <v>14</v>
      </c>
      <c r="C113" s="220" t="s">
        <v>33</v>
      </c>
      <c r="D113" s="220" t="s">
        <v>8</v>
      </c>
      <c r="E113" s="218">
        <v>1</v>
      </c>
      <c r="F113" s="228"/>
      <c r="G113" s="223">
        <f>E113*F113</f>
        <v>0</v>
      </c>
      <c r="H113" s="223">
        <f>G113*0.22</f>
        <v>0</v>
      </c>
      <c r="I113" s="223">
        <f>G113+H113</f>
        <v>0</v>
      </c>
    </row>
    <row r="114" spans="2:9" ht="12.75" customHeight="1" x14ac:dyDescent="0.25">
      <c r="B114" s="218"/>
      <c r="C114" s="220"/>
      <c r="D114" s="226"/>
      <c r="E114" s="227"/>
      <c r="F114" s="256"/>
      <c r="G114" s="256"/>
      <c r="H114" s="256"/>
      <c r="I114" s="256"/>
    </row>
    <row r="115" spans="2:9" ht="12.75" customHeight="1" x14ac:dyDescent="0.25">
      <c r="B115" s="231" t="s">
        <v>173</v>
      </c>
      <c r="C115" s="236" t="s">
        <v>292</v>
      </c>
      <c r="D115" s="233"/>
      <c r="E115" s="234"/>
      <c r="F115" s="254"/>
      <c r="G115" s="254"/>
      <c r="H115" s="254"/>
      <c r="I115" s="254"/>
    </row>
    <row r="116" spans="2:9" ht="12.75" customHeight="1" x14ac:dyDescent="0.25">
      <c r="B116" s="218" t="s">
        <v>14</v>
      </c>
      <c r="C116" s="220" t="s">
        <v>336</v>
      </c>
      <c r="D116" s="220" t="s">
        <v>8</v>
      </c>
      <c r="E116" s="218">
        <v>1</v>
      </c>
      <c r="F116" s="228"/>
      <c r="G116" s="223">
        <f>E116*F116</f>
        <v>0</v>
      </c>
      <c r="H116" s="223">
        <f>G116*0.22</f>
        <v>0</v>
      </c>
      <c r="I116" s="223">
        <f>G116+H116</f>
        <v>0</v>
      </c>
    </row>
    <row r="117" spans="2:9" ht="12.75" customHeight="1" x14ac:dyDescent="0.25">
      <c r="B117" s="218" t="s">
        <v>16</v>
      </c>
      <c r="C117" s="220" t="s">
        <v>322</v>
      </c>
      <c r="D117" s="220" t="s">
        <v>8</v>
      </c>
      <c r="E117" s="218">
        <v>1</v>
      </c>
      <c r="F117" s="228"/>
      <c r="G117" s="223">
        <f>E117*F117</f>
        <v>0</v>
      </c>
      <c r="H117" s="223">
        <f>G117*0.22</f>
        <v>0</v>
      </c>
      <c r="I117" s="223">
        <f>G117+H117</f>
        <v>0</v>
      </c>
    </row>
    <row r="118" spans="2:9" ht="12.75" customHeight="1" x14ac:dyDescent="0.25">
      <c r="B118" s="218" t="s">
        <v>27</v>
      </c>
      <c r="C118" s="220" t="s">
        <v>333</v>
      </c>
      <c r="D118" s="220" t="s">
        <v>8</v>
      </c>
      <c r="E118" s="218">
        <v>1</v>
      </c>
      <c r="F118" s="228"/>
      <c r="G118" s="223">
        <f>E118*F118</f>
        <v>0</v>
      </c>
      <c r="H118" s="223">
        <f>G118*0.22</f>
        <v>0</v>
      </c>
      <c r="I118" s="223">
        <f>G118+H118</f>
        <v>0</v>
      </c>
    </row>
    <row r="119" spans="2:9" ht="12.75" customHeight="1" x14ac:dyDescent="0.25">
      <c r="B119" s="218"/>
      <c r="C119" s="220"/>
      <c r="D119" s="226"/>
      <c r="E119" s="227"/>
      <c r="F119" s="256"/>
      <c r="G119" s="256"/>
      <c r="H119" s="256"/>
      <c r="I119" s="256"/>
    </row>
    <row r="120" spans="2:9" ht="12.75" customHeight="1" x14ac:dyDescent="0.25">
      <c r="B120" s="231" t="s">
        <v>174</v>
      </c>
      <c r="C120" s="236" t="s">
        <v>28</v>
      </c>
      <c r="D120" s="233"/>
      <c r="E120" s="234"/>
      <c r="F120" s="254"/>
      <c r="G120" s="254"/>
      <c r="H120" s="254"/>
      <c r="I120" s="254"/>
    </row>
    <row r="121" spans="2:9" ht="12.75" customHeight="1" x14ac:dyDescent="0.25">
      <c r="B121" s="218" t="s">
        <v>15</v>
      </c>
      <c r="C121" s="220" t="s">
        <v>335</v>
      </c>
      <c r="D121" s="220" t="s">
        <v>21</v>
      </c>
      <c r="E121" s="218">
        <v>1</v>
      </c>
      <c r="F121" s="228"/>
      <c r="G121" s="223">
        <f>E121*F121</f>
        <v>0</v>
      </c>
      <c r="H121" s="223">
        <f>G121*0.22</f>
        <v>0</v>
      </c>
      <c r="I121" s="223">
        <f>G121+H121</f>
        <v>0</v>
      </c>
    </row>
    <row r="122" spans="2:9" s="14" customFormat="1" ht="12.75" customHeight="1" x14ac:dyDescent="0.25">
      <c r="B122" s="218"/>
      <c r="C122" s="219"/>
      <c r="D122" s="226"/>
      <c r="E122" s="227"/>
      <c r="F122" s="256"/>
      <c r="G122" s="256"/>
      <c r="H122" s="256"/>
      <c r="I122" s="256"/>
    </row>
    <row r="123" spans="2:9" s="14" customFormat="1" ht="12.75" customHeight="1" x14ac:dyDescent="0.25">
      <c r="B123" s="235" t="s">
        <v>175</v>
      </c>
      <c r="C123" s="242" t="s">
        <v>136</v>
      </c>
      <c r="D123" s="239" t="s">
        <v>8</v>
      </c>
      <c r="E123" s="231">
        <v>1</v>
      </c>
      <c r="F123" s="243"/>
      <c r="G123" s="255">
        <f>E123*F123</f>
        <v>0</v>
      </c>
      <c r="H123" s="255">
        <f>G123*0.22</f>
        <v>0</v>
      </c>
      <c r="I123" s="255">
        <f>G123+H123</f>
        <v>0</v>
      </c>
    </row>
    <row r="124" spans="2:9" s="14" customFormat="1" ht="12.75" customHeight="1" x14ac:dyDescent="0.25">
      <c r="B124" s="218"/>
      <c r="C124" s="230"/>
      <c r="D124" s="226"/>
      <c r="E124" s="227"/>
      <c r="F124" s="256"/>
      <c r="G124" s="256"/>
      <c r="H124" s="256"/>
      <c r="I124" s="256"/>
    </row>
    <row r="125" spans="2:9" ht="12.75" customHeight="1" x14ac:dyDescent="0.25">
      <c r="B125" s="231"/>
      <c r="C125" s="238" t="s">
        <v>29</v>
      </c>
      <c r="D125" s="239"/>
      <c r="E125" s="231"/>
      <c r="F125" s="240">
        <f>SUM(F110:F123)</f>
        <v>0</v>
      </c>
      <c r="G125" s="240">
        <f>SUM(G110:G123)</f>
        <v>0</v>
      </c>
      <c r="H125" s="240">
        <f>SUM(H110:H123)</f>
        <v>0</v>
      </c>
      <c r="I125" s="240">
        <f>SUM(I110:I123)</f>
        <v>0</v>
      </c>
    </row>
    <row r="126" spans="2:9" ht="12.75" customHeight="1" x14ac:dyDescent="0.25">
      <c r="B126" s="3"/>
      <c r="C126" s="16"/>
      <c r="D126" s="391"/>
      <c r="E126" s="5"/>
      <c r="F126" s="538"/>
      <c r="G126" s="538"/>
      <c r="H126" s="538"/>
      <c r="I126" s="538"/>
    </row>
    <row r="127" spans="2:9" ht="12.75" customHeight="1" x14ac:dyDescent="0.25">
      <c r="B127" s="208" t="s">
        <v>163</v>
      </c>
      <c r="C127" s="205" t="s">
        <v>294</v>
      </c>
      <c r="D127" s="206"/>
      <c r="E127" s="209"/>
      <c r="F127" s="252"/>
      <c r="G127" s="252"/>
      <c r="H127" s="252"/>
      <c r="I127" s="252"/>
    </row>
    <row r="128" spans="2:9" ht="12.75" customHeight="1" x14ac:dyDescent="0.25">
      <c r="B128" s="213" t="s">
        <v>98</v>
      </c>
      <c r="C128" s="205" t="s">
        <v>49</v>
      </c>
      <c r="D128" s="206"/>
      <c r="E128" s="209"/>
      <c r="F128" s="252"/>
      <c r="G128" s="252"/>
      <c r="H128" s="252"/>
      <c r="I128" s="252"/>
    </row>
    <row r="129" spans="2:9" ht="38.25" x14ac:dyDescent="0.25">
      <c r="B129" s="246">
        <v>1</v>
      </c>
      <c r="C129" s="224" t="s">
        <v>296</v>
      </c>
      <c r="D129" s="220"/>
      <c r="E129" s="218"/>
      <c r="F129" s="223"/>
      <c r="G129" s="223"/>
      <c r="H129" s="223"/>
      <c r="I129" s="223"/>
    </row>
    <row r="130" spans="2:9" ht="12.75" customHeight="1" x14ac:dyDescent="0.25">
      <c r="B130" s="218"/>
      <c r="C130" s="220"/>
      <c r="D130" s="220"/>
      <c r="E130" s="218"/>
      <c r="F130" s="223"/>
      <c r="G130" s="223"/>
      <c r="H130" s="223"/>
      <c r="I130" s="223"/>
    </row>
    <row r="131" spans="2:9" ht="12.75" customHeight="1" x14ac:dyDescent="0.25">
      <c r="B131" s="231" t="s">
        <v>18</v>
      </c>
      <c r="C131" s="232" t="s">
        <v>7</v>
      </c>
      <c r="D131" s="233"/>
      <c r="E131" s="234"/>
      <c r="F131" s="254"/>
      <c r="G131" s="255"/>
      <c r="H131" s="254"/>
      <c r="I131" s="255"/>
    </row>
    <row r="132" spans="2:9" ht="12.75" customHeight="1" x14ac:dyDescent="0.25">
      <c r="B132" s="218" t="s">
        <v>13</v>
      </c>
      <c r="C132" s="220" t="s">
        <v>24</v>
      </c>
      <c r="D132" s="220" t="s">
        <v>8</v>
      </c>
      <c r="E132" s="218">
        <v>1</v>
      </c>
      <c r="F132" s="228"/>
      <c r="G132" s="223">
        <f>E132*F132</f>
        <v>0</v>
      </c>
      <c r="H132" s="223">
        <f>G132*0.22</f>
        <v>0</v>
      </c>
      <c r="I132" s="223">
        <f>G132+H132</f>
        <v>0</v>
      </c>
    </row>
    <row r="133" spans="2:9" ht="12.75" customHeight="1" x14ac:dyDescent="0.25">
      <c r="B133" s="218"/>
      <c r="C133" s="220"/>
      <c r="D133" s="226"/>
      <c r="E133" s="227"/>
      <c r="F133" s="256"/>
      <c r="G133" s="223"/>
      <c r="H133" s="256"/>
      <c r="I133" s="223"/>
    </row>
    <row r="134" spans="2:9" ht="12.75" customHeight="1" x14ac:dyDescent="0.25">
      <c r="B134" s="231" t="s">
        <v>173</v>
      </c>
      <c r="C134" s="236" t="s">
        <v>292</v>
      </c>
      <c r="D134" s="233"/>
      <c r="E134" s="234"/>
      <c r="F134" s="254"/>
      <c r="G134" s="254"/>
      <c r="H134" s="254"/>
      <c r="I134" s="254"/>
    </row>
    <row r="135" spans="2:9" ht="12.75" customHeight="1" x14ac:dyDescent="0.25">
      <c r="B135" s="218" t="s">
        <v>14</v>
      </c>
      <c r="C135" s="220" t="s">
        <v>320</v>
      </c>
      <c r="D135" s="220" t="s">
        <v>8</v>
      </c>
      <c r="E135" s="218">
        <v>1</v>
      </c>
      <c r="F135" s="228"/>
      <c r="G135" s="223">
        <f>E135*F135</f>
        <v>0</v>
      </c>
      <c r="H135" s="223">
        <f>G135*0.22</f>
        <v>0</v>
      </c>
      <c r="I135" s="223">
        <f>G135+H135</f>
        <v>0</v>
      </c>
    </row>
    <row r="136" spans="2:9" ht="12.75" customHeight="1" x14ac:dyDescent="0.25">
      <c r="B136" s="218" t="s">
        <v>16</v>
      </c>
      <c r="C136" s="220" t="s">
        <v>322</v>
      </c>
      <c r="D136" s="220" t="s">
        <v>8</v>
      </c>
      <c r="E136" s="218">
        <v>1</v>
      </c>
      <c r="F136" s="228"/>
      <c r="G136" s="223">
        <f>E136*F136</f>
        <v>0</v>
      </c>
      <c r="H136" s="223">
        <f>G136*0.22</f>
        <v>0</v>
      </c>
      <c r="I136" s="223">
        <f>G136+H136</f>
        <v>0</v>
      </c>
    </row>
    <row r="137" spans="2:9" ht="12.75" customHeight="1" x14ac:dyDescent="0.25">
      <c r="B137" s="218" t="s">
        <v>27</v>
      </c>
      <c r="C137" s="220" t="s">
        <v>333</v>
      </c>
      <c r="D137" s="220" t="s">
        <v>8</v>
      </c>
      <c r="E137" s="218">
        <v>1</v>
      </c>
      <c r="F137" s="228"/>
      <c r="G137" s="223">
        <f>E137*F137</f>
        <v>0</v>
      </c>
      <c r="H137" s="223">
        <f>G137*0.22</f>
        <v>0</v>
      </c>
      <c r="I137" s="223">
        <f>G137+H137</f>
        <v>0</v>
      </c>
    </row>
    <row r="138" spans="2:9" ht="12.75" customHeight="1" x14ac:dyDescent="0.25">
      <c r="B138" s="218"/>
      <c r="C138" s="220"/>
      <c r="D138" s="226"/>
      <c r="E138" s="227"/>
      <c r="F138" s="256"/>
      <c r="G138" s="256"/>
      <c r="H138" s="256"/>
      <c r="I138" s="256"/>
    </row>
    <row r="139" spans="2:9" ht="12.75" customHeight="1" x14ac:dyDescent="0.25">
      <c r="B139" s="231" t="s">
        <v>174</v>
      </c>
      <c r="C139" s="236" t="s">
        <v>28</v>
      </c>
      <c r="D139" s="233"/>
      <c r="E139" s="234"/>
      <c r="F139" s="254"/>
      <c r="G139" s="254"/>
      <c r="H139" s="254"/>
      <c r="I139" s="254"/>
    </row>
    <row r="140" spans="2:9" ht="12.75" customHeight="1" x14ac:dyDescent="0.25">
      <c r="B140" s="218" t="s">
        <v>15</v>
      </c>
      <c r="C140" s="220" t="s">
        <v>335</v>
      </c>
      <c r="D140" s="220" t="s">
        <v>21</v>
      </c>
      <c r="E140" s="241">
        <v>1</v>
      </c>
      <c r="F140" s="228"/>
      <c r="G140" s="223">
        <f>E140*F140</f>
        <v>0</v>
      </c>
      <c r="H140" s="223">
        <f>G140*0.22</f>
        <v>0</v>
      </c>
      <c r="I140" s="223">
        <f>G140+H140</f>
        <v>0</v>
      </c>
    </row>
    <row r="141" spans="2:9" ht="12.75" customHeight="1" x14ac:dyDescent="0.25">
      <c r="B141" s="218"/>
      <c r="C141" s="220"/>
      <c r="D141" s="226"/>
      <c r="E141" s="227"/>
      <c r="F141" s="256"/>
      <c r="G141" s="256"/>
      <c r="H141" s="256"/>
      <c r="I141" s="256"/>
    </row>
    <row r="142" spans="2:9" s="14" customFormat="1" ht="12.75" customHeight="1" x14ac:dyDescent="0.25">
      <c r="B142" s="235" t="s">
        <v>175</v>
      </c>
      <c r="C142" s="242" t="s">
        <v>136</v>
      </c>
      <c r="D142" s="239" t="s">
        <v>8</v>
      </c>
      <c r="E142" s="231">
        <v>1</v>
      </c>
      <c r="F142" s="243"/>
      <c r="G142" s="255">
        <f>E142*F142</f>
        <v>0</v>
      </c>
      <c r="H142" s="255">
        <f>G142*0.22</f>
        <v>0</v>
      </c>
      <c r="I142" s="255">
        <f>G142+H142</f>
        <v>0</v>
      </c>
    </row>
    <row r="143" spans="2:9" s="14" customFormat="1" ht="12.75" customHeight="1" x14ac:dyDescent="0.25">
      <c r="B143" s="218"/>
      <c r="C143" s="230"/>
      <c r="D143" s="226"/>
      <c r="E143" s="227"/>
      <c r="F143" s="256"/>
      <c r="G143" s="256"/>
      <c r="H143" s="256"/>
      <c r="I143" s="256"/>
    </row>
    <row r="144" spans="2:9" ht="12.75" customHeight="1" x14ac:dyDescent="0.25">
      <c r="B144" s="231"/>
      <c r="C144" s="238" t="s">
        <v>29</v>
      </c>
      <c r="D144" s="239"/>
      <c r="E144" s="231"/>
      <c r="F144" s="240">
        <f>SUM(F129:F142)</f>
        <v>0</v>
      </c>
      <c r="G144" s="240">
        <f>SUM(G129:G142)</f>
        <v>0</v>
      </c>
      <c r="H144" s="240">
        <f>SUM(H129:H142)</f>
        <v>0</v>
      </c>
      <c r="I144" s="240">
        <f>SUM(I129:I142)</f>
        <v>0</v>
      </c>
    </row>
    <row r="145" spans="2:9" ht="12.75" customHeight="1" x14ac:dyDescent="0.25">
      <c r="B145" s="3"/>
      <c r="C145" s="16"/>
      <c r="D145" s="391"/>
      <c r="E145" s="5"/>
      <c r="F145" s="538"/>
      <c r="G145" s="538"/>
      <c r="H145" s="538"/>
      <c r="I145" s="538"/>
    </row>
    <row r="146" spans="2:9" ht="12.75" customHeight="1" x14ac:dyDescent="0.25">
      <c r="B146" s="208" t="s">
        <v>164</v>
      </c>
      <c r="C146" s="204" t="s">
        <v>52</v>
      </c>
      <c r="D146" s="206"/>
      <c r="E146" s="209"/>
      <c r="F146" s="252"/>
      <c r="G146" s="252"/>
      <c r="H146" s="252"/>
      <c r="I146" s="252"/>
    </row>
    <row r="147" spans="2:9" ht="12.75" customHeight="1" x14ac:dyDescent="0.25">
      <c r="B147" s="213" t="s">
        <v>77</v>
      </c>
      <c r="C147" s="205" t="s">
        <v>49</v>
      </c>
      <c r="D147" s="206"/>
      <c r="E147" s="209"/>
      <c r="F147" s="252"/>
      <c r="G147" s="252"/>
      <c r="H147" s="252"/>
      <c r="I147" s="252"/>
    </row>
    <row r="148" spans="2:9" ht="38.25" x14ac:dyDescent="0.25">
      <c r="B148" s="246">
        <v>1</v>
      </c>
      <c r="C148" s="224" t="s">
        <v>296</v>
      </c>
      <c r="D148" s="220"/>
      <c r="E148" s="218"/>
      <c r="F148" s="223"/>
      <c r="G148" s="223"/>
      <c r="H148" s="223"/>
      <c r="I148" s="223"/>
    </row>
    <row r="149" spans="2:9" ht="12.75" customHeight="1" x14ac:dyDescent="0.25">
      <c r="B149" s="218"/>
      <c r="C149" s="220"/>
      <c r="D149" s="226"/>
      <c r="E149" s="227"/>
      <c r="F149" s="256"/>
      <c r="G149" s="256"/>
      <c r="H149" s="256"/>
      <c r="I149" s="256"/>
    </row>
    <row r="150" spans="2:9" ht="12.75" customHeight="1" x14ac:dyDescent="0.25">
      <c r="B150" s="231" t="s">
        <v>18</v>
      </c>
      <c r="C150" s="232" t="s">
        <v>7</v>
      </c>
      <c r="D150" s="233"/>
      <c r="E150" s="234"/>
      <c r="F150" s="254"/>
      <c r="G150" s="255"/>
      <c r="H150" s="254"/>
      <c r="I150" s="255"/>
    </row>
    <row r="151" spans="2:9" ht="12.75" customHeight="1" x14ac:dyDescent="0.25">
      <c r="B151" s="218" t="s">
        <v>13</v>
      </c>
      <c r="C151" s="220" t="s">
        <v>24</v>
      </c>
      <c r="D151" s="220" t="s">
        <v>8</v>
      </c>
      <c r="E151" s="218">
        <v>1</v>
      </c>
      <c r="F151" s="228"/>
      <c r="G151" s="223">
        <f>E151*F151</f>
        <v>0</v>
      </c>
      <c r="H151" s="223">
        <f>G151*0.22</f>
        <v>0</v>
      </c>
      <c r="I151" s="223">
        <f>G151+H151</f>
        <v>0</v>
      </c>
    </row>
    <row r="152" spans="2:9" ht="12.75" customHeight="1" x14ac:dyDescent="0.25">
      <c r="B152" s="218" t="s">
        <v>15</v>
      </c>
      <c r="C152" s="220" t="s">
        <v>34</v>
      </c>
      <c r="D152" s="220" t="s">
        <v>8</v>
      </c>
      <c r="E152" s="218">
        <v>1</v>
      </c>
      <c r="F152" s="228"/>
      <c r="G152" s="223">
        <f>E152*F152</f>
        <v>0</v>
      </c>
      <c r="H152" s="223">
        <f>G152*0.22</f>
        <v>0</v>
      </c>
      <c r="I152" s="223">
        <f>G152+H152</f>
        <v>0</v>
      </c>
    </row>
    <row r="153" spans="2:9" ht="12.75" customHeight="1" x14ac:dyDescent="0.25">
      <c r="B153" s="218"/>
      <c r="C153" s="220"/>
      <c r="D153" s="226"/>
      <c r="E153" s="227"/>
      <c r="F153" s="256"/>
      <c r="G153" s="256"/>
      <c r="H153" s="256"/>
      <c r="I153" s="256"/>
    </row>
    <row r="154" spans="2:9" ht="12.75" customHeight="1" x14ac:dyDescent="0.25">
      <c r="B154" s="231" t="s">
        <v>173</v>
      </c>
      <c r="C154" s="236" t="s">
        <v>292</v>
      </c>
      <c r="D154" s="233"/>
      <c r="E154" s="234"/>
      <c r="F154" s="254"/>
      <c r="G154" s="254"/>
      <c r="H154" s="254"/>
      <c r="I154" s="254"/>
    </row>
    <row r="155" spans="2:9" ht="12.75" customHeight="1" x14ac:dyDescent="0.25">
      <c r="B155" s="218" t="s">
        <v>14</v>
      </c>
      <c r="C155" s="220" t="s">
        <v>336</v>
      </c>
      <c r="D155" s="220" t="s">
        <v>8</v>
      </c>
      <c r="E155" s="218">
        <v>2</v>
      </c>
      <c r="F155" s="228"/>
      <c r="G155" s="223">
        <f>E155*F155</f>
        <v>0</v>
      </c>
      <c r="H155" s="223">
        <f>G155*0.22</f>
        <v>0</v>
      </c>
      <c r="I155" s="223">
        <f>G155+H155</f>
        <v>0</v>
      </c>
    </row>
    <row r="156" spans="2:9" ht="12.75" customHeight="1" x14ac:dyDescent="0.25">
      <c r="B156" s="218" t="s">
        <v>16</v>
      </c>
      <c r="C156" s="220" t="s">
        <v>334</v>
      </c>
      <c r="D156" s="220" t="s">
        <v>8</v>
      </c>
      <c r="E156" s="218">
        <v>2</v>
      </c>
      <c r="F156" s="228"/>
      <c r="G156" s="223">
        <f>E156*F156</f>
        <v>0</v>
      </c>
      <c r="H156" s="223">
        <f>G156*0.22</f>
        <v>0</v>
      </c>
      <c r="I156" s="223">
        <f>G156+H156</f>
        <v>0</v>
      </c>
    </row>
    <row r="157" spans="2:9" ht="12.75" customHeight="1" x14ac:dyDescent="0.25">
      <c r="B157" s="218" t="s">
        <v>27</v>
      </c>
      <c r="C157" s="220" t="s">
        <v>333</v>
      </c>
      <c r="D157" s="220" t="s">
        <v>8</v>
      </c>
      <c r="E157" s="218">
        <v>2</v>
      </c>
      <c r="F157" s="228"/>
      <c r="G157" s="223">
        <f>E157*F157</f>
        <v>0</v>
      </c>
      <c r="H157" s="223">
        <f>G157*0.22</f>
        <v>0</v>
      </c>
      <c r="I157" s="223">
        <f>G157+H157</f>
        <v>0</v>
      </c>
    </row>
    <row r="158" spans="2:9" ht="12.75" customHeight="1" x14ac:dyDescent="0.25">
      <c r="B158" s="218"/>
      <c r="C158" s="220"/>
      <c r="D158" s="226"/>
      <c r="E158" s="227"/>
      <c r="F158" s="256"/>
      <c r="G158" s="256"/>
      <c r="H158" s="256"/>
      <c r="I158" s="256"/>
    </row>
    <row r="159" spans="2:9" ht="12.75" customHeight="1" x14ac:dyDescent="0.25">
      <c r="B159" s="231" t="s">
        <v>174</v>
      </c>
      <c r="C159" s="236" t="s">
        <v>28</v>
      </c>
      <c r="D159" s="233"/>
      <c r="E159" s="234"/>
      <c r="F159" s="254"/>
      <c r="G159" s="254"/>
      <c r="H159" s="254"/>
      <c r="I159" s="254"/>
    </row>
    <row r="160" spans="2:9" ht="12.75" customHeight="1" x14ac:dyDescent="0.25">
      <c r="B160" s="218" t="s">
        <v>15</v>
      </c>
      <c r="C160" s="220" t="s">
        <v>335</v>
      </c>
      <c r="D160" s="220" t="s">
        <v>21</v>
      </c>
      <c r="E160" s="218">
        <v>2</v>
      </c>
      <c r="F160" s="228"/>
      <c r="G160" s="223">
        <f>E160*F160</f>
        <v>0</v>
      </c>
      <c r="H160" s="223">
        <f>G160*0.22</f>
        <v>0</v>
      </c>
      <c r="I160" s="223">
        <f>G160+H160</f>
        <v>0</v>
      </c>
    </row>
    <row r="161" spans="2:9" ht="12.75" customHeight="1" x14ac:dyDescent="0.25">
      <c r="B161" s="218"/>
      <c r="C161" s="220"/>
      <c r="D161" s="226"/>
      <c r="E161" s="227"/>
      <c r="F161" s="256"/>
      <c r="G161" s="256"/>
      <c r="H161" s="256"/>
      <c r="I161" s="256"/>
    </row>
    <row r="162" spans="2:9" s="14" customFormat="1" ht="12.75" customHeight="1" x14ac:dyDescent="0.25">
      <c r="B162" s="235" t="s">
        <v>175</v>
      </c>
      <c r="C162" s="242" t="s">
        <v>136</v>
      </c>
      <c r="D162" s="239" t="s">
        <v>8</v>
      </c>
      <c r="E162" s="231">
        <v>2</v>
      </c>
      <c r="F162" s="243"/>
      <c r="G162" s="255">
        <f>E162*F162</f>
        <v>0</v>
      </c>
      <c r="H162" s="255">
        <f>G162*0.22</f>
        <v>0</v>
      </c>
      <c r="I162" s="255">
        <f>G162+H162</f>
        <v>0</v>
      </c>
    </row>
    <row r="163" spans="2:9" s="14" customFormat="1" ht="12.75" customHeight="1" x14ac:dyDescent="0.25">
      <c r="B163" s="218"/>
      <c r="C163" s="230"/>
      <c r="D163" s="226"/>
      <c r="E163" s="227"/>
      <c r="F163" s="256"/>
      <c r="G163" s="256"/>
      <c r="H163" s="256"/>
      <c r="I163" s="256"/>
    </row>
    <row r="164" spans="2:9" ht="12.75" customHeight="1" x14ac:dyDescent="0.25">
      <c r="B164" s="231"/>
      <c r="C164" s="238" t="s">
        <v>29</v>
      </c>
      <c r="D164" s="239"/>
      <c r="E164" s="231"/>
      <c r="F164" s="240">
        <f>SUM(F149:F162)</f>
        <v>0</v>
      </c>
      <c r="G164" s="240">
        <f>SUM(G149:G162)</f>
        <v>0</v>
      </c>
      <c r="H164" s="240">
        <f>SUM(H149:H162)</f>
        <v>0</v>
      </c>
      <c r="I164" s="240">
        <f>SUM(I149:I162)</f>
        <v>0</v>
      </c>
    </row>
    <row r="165" spans="2:9" ht="12.75" customHeight="1" x14ac:dyDescent="0.25">
      <c r="B165" s="3"/>
      <c r="C165" s="13"/>
      <c r="D165" s="13"/>
      <c r="E165" s="3"/>
      <c r="F165" s="222"/>
      <c r="G165" s="222"/>
      <c r="H165" s="222"/>
      <c r="I165" s="222"/>
    </row>
    <row r="166" spans="2:9" ht="12.75" customHeight="1" x14ac:dyDescent="0.25">
      <c r="B166" s="204" t="s">
        <v>104</v>
      </c>
      <c r="C166" s="204" t="s">
        <v>58</v>
      </c>
      <c r="D166" s="206"/>
      <c r="E166" s="209"/>
      <c r="F166" s="252"/>
      <c r="G166" s="252"/>
      <c r="H166" s="252"/>
      <c r="I166" s="252"/>
    </row>
    <row r="167" spans="2:9" ht="12.75" customHeight="1" x14ac:dyDescent="0.25">
      <c r="B167" s="204" t="s">
        <v>44</v>
      </c>
      <c r="C167" s="205" t="s">
        <v>57</v>
      </c>
      <c r="D167" s="206"/>
      <c r="E167" s="209"/>
      <c r="F167" s="252"/>
      <c r="G167" s="252"/>
      <c r="H167" s="252"/>
      <c r="I167" s="252"/>
    </row>
    <row r="168" spans="2:9" ht="38.25" x14ac:dyDescent="0.25">
      <c r="B168" s="246">
        <v>1</v>
      </c>
      <c r="C168" s="224" t="s">
        <v>296</v>
      </c>
      <c r="D168" s="220"/>
      <c r="E168" s="218"/>
      <c r="F168" s="223"/>
      <c r="G168" s="223"/>
      <c r="H168" s="223"/>
      <c r="I168" s="223"/>
    </row>
    <row r="169" spans="2:9" ht="12.75" customHeight="1" x14ac:dyDescent="0.25">
      <c r="B169" s="218"/>
      <c r="C169" s="220"/>
      <c r="D169" s="226"/>
      <c r="E169" s="227"/>
      <c r="F169" s="256"/>
      <c r="G169" s="256"/>
      <c r="H169" s="256"/>
      <c r="I169" s="256"/>
    </row>
    <row r="170" spans="2:9" ht="12.75" customHeight="1" x14ac:dyDescent="0.25">
      <c r="B170" s="231" t="s">
        <v>18</v>
      </c>
      <c r="C170" s="232" t="s">
        <v>7</v>
      </c>
      <c r="D170" s="233"/>
      <c r="E170" s="234"/>
      <c r="F170" s="254"/>
      <c r="G170" s="255"/>
      <c r="H170" s="254"/>
      <c r="I170" s="255"/>
    </row>
    <row r="171" spans="2:9" ht="12.75" customHeight="1" x14ac:dyDescent="0.25">
      <c r="B171" s="218" t="s">
        <v>15</v>
      </c>
      <c r="C171" s="220" t="s">
        <v>34</v>
      </c>
      <c r="D171" s="220" t="s">
        <v>8</v>
      </c>
      <c r="E171" s="218">
        <v>2</v>
      </c>
      <c r="F171" s="228"/>
      <c r="G171" s="223">
        <f>E171*F171</f>
        <v>0</v>
      </c>
      <c r="H171" s="223">
        <f>G171*0.22</f>
        <v>0</v>
      </c>
      <c r="I171" s="223">
        <f>G171+H171</f>
        <v>0</v>
      </c>
    </row>
    <row r="172" spans="2:9" ht="12.75" customHeight="1" x14ac:dyDescent="0.25">
      <c r="B172" s="218"/>
      <c r="C172" s="220"/>
      <c r="D172" s="226"/>
      <c r="E172" s="227"/>
      <c r="F172" s="256"/>
      <c r="G172" s="256"/>
      <c r="H172" s="256"/>
      <c r="I172" s="256"/>
    </row>
    <row r="173" spans="2:9" ht="12.75" customHeight="1" x14ac:dyDescent="0.25">
      <c r="B173" s="231" t="s">
        <v>173</v>
      </c>
      <c r="C173" s="236" t="s">
        <v>292</v>
      </c>
      <c r="D173" s="233"/>
      <c r="E173" s="234"/>
      <c r="F173" s="254"/>
      <c r="G173" s="254"/>
      <c r="H173" s="254"/>
      <c r="I173" s="254"/>
    </row>
    <row r="174" spans="2:9" ht="12.75" customHeight="1" x14ac:dyDescent="0.25">
      <c r="B174" s="218" t="s">
        <v>13</v>
      </c>
      <c r="C174" s="220" t="s">
        <v>319</v>
      </c>
      <c r="D174" s="220" t="s">
        <v>8</v>
      </c>
      <c r="E174" s="218">
        <v>2</v>
      </c>
      <c r="F174" s="228"/>
      <c r="G174" s="223">
        <f>E174*F174</f>
        <v>0</v>
      </c>
      <c r="H174" s="223">
        <f>G174*0.22</f>
        <v>0</v>
      </c>
      <c r="I174" s="223">
        <f>G174+H174</f>
        <v>0</v>
      </c>
    </row>
    <row r="175" spans="2:9" ht="12.75" customHeight="1" x14ac:dyDescent="0.25">
      <c r="B175" s="218" t="s">
        <v>16</v>
      </c>
      <c r="C175" s="220" t="s">
        <v>334</v>
      </c>
      <c r="D175" s="220" t="s">
        <v>8</v>
      </c>
      <c r="E175" s="241">
        <v>2</v>
      </c>
      <c r="F175" s="228"/>
      <c r="G175" s="223">
        <f>E175*F175</f>
        <v>0</v>
      </c>
      <c r="H175" s="223">
        <f>G175*0.22</f>
        <v>0</v>
      </c>
      <c r="I175" s="223">
        <f>G175+H175</f>
        <v>0</v>
      </c>
    </row>
    <row r="176" spans="2:9" ht="12.75" customHeight="1" x14ac:dyDescent="0.25">
      <c r="B176" s="218" t="s">
        <v>25</v>
      </c>
      <c r="C176" s="220" t="s">
        <v>46</v>
      </c>
      <c r="D176" s="220" t="s">
        <v>8</v>
      </c>
      <c r="E176" s="218">
        <v>1</v>
      </c>
      <c r="F176" s="228"/>
      <c r="G176" s="223">
        <f>E176*F176</f>
        <v>0</v>
      </c>
      <c r="H176" s="223">
        <f>G176*0.22</f>
        <v>0</v>
      </c>
      <c r="I176" s="223">
        <f>G176+H176</f>
        <v>0</v>
      </c>
    </row>
    <row r="177" spans="2:9" ht="12.75" customHeight="1" x14ac:dyDescent="0.25">
      <c r="B177" s="218" t="s">
        <v>27</v>
      </c>
      <c r="C177" s="220" t="s">
        <v>333</v>
      </c>
      <c r="D177" s="220" t="s">
        <v>8</v>
      </c>
      <c r="E177" s="218">
        <v>1</v>
      </c>
      <c r="F177" s="228"/>
      <c r="G177" s="223">
        <f>E177*F177</f>
        <v>0</v>
      </c>
      <c r="H177" s="223">
        <f>G177*0.22</f>
        <v>0</v>
      </c>
      <c r="I177" s="223">
        <f>G177+H177</f>
        <v>0</v>
      </c>
    </row>
    <row r="178" spans="2:9" ht="12.75" customHeight="1" x14ac:dyDescent="0.25">
      <c r="B178" s="218"/>
      <c r="C178" s="220"/>
      <c r="D178" s="226"/>
      <c r="E178" s="227"/>
      <c r="F178" s="256"/>
      <c r="G178" s="256"/>
      <c r="H178" s="256"/>
      <c r="I178" s="256"/>
    </row>
    <row r="179" spans="2:9" ht="12.75" customHeight="1" x14ac:dyDescent="0.25">
      <c r="B179" s="231" t="s">
        <v>174</v>
      </c>
      <c r="C179" s="236" t="s">
        <v>28</v>
      </c>
      <c r="D179" s="233"/>
      <c r="E179" s="234"/>
      <c r="F179" s="254"/>
      <c r="G179" s="254"/>
      <c r="H179" s="254"/>
      <c r="I179" s="254"/>
    </row>
    <row r="180" spans="2:9" ht="12.75" customHeight="1" x14ac:dyDescent="0.25">
      <c r="B180" s="218" t="s">
        <v>15</v>
      </c>
      <c r="C180" s="220" t="s">
        <v>335</v>
      </c>
      <c r="D180" s="220" t="s">
        <v>21</v>
      </c>
      <c r="E180" s="218">
        <v>2</v>
      </c>
      <c r="F180" s="228"/>
      <c r="G180" s="223">
        <f>E180*F180</f>
        <v>0</v>
      </c>
      <c r="H180" s="223">
        <f>G180*0.22</f>
        <v>0</v>
      </c>
      <c r="I180" s="223">
        <f>G180+H180</f>
        <v>0</v>
      </c>
    </row>
    <row r="181" spans="2:9" ht="12.75" customHeight="1" x14ac:dyDescent="0.25">
      <c r="B181" s="218"/>
      <c r="C181" s="220"/>
      <c r="D181" s="226"/>
      <c r="E181" s="227"/>
      <c r="F181" s="256"/>
      <c r="G181" s="256"/>
      <c r="H181" s="256"/>
      <c r="I181" s="256"/>
    </row>
    <row r="182" spans="2:9" s="14" customFormat="1" ht="12.75" customHeight="1" x14ac:dyDescent="0.25">
      <c r="B182" s="235" t="s">
        <v>175</v>
      </c>
      <c r="C182" s="242" t="s">
        <v>136</v>
      </c>
      <c r="D182" s="239" t="s">
        <v>8</v>
      </c>
      <c r="E182" s="231">
        <v>2</v>
      </c>
      <c r="F182" s="243"/>
      <c r="G182" s="255">
        <f>E182*F182</f>
        <v>0</v>
      </c>
      <c r="H182" s="255">
        <f>G182*0.22</f>
        <v>0</v>
      </c>
      <c r="I182" s="255">
        <f>G182+H182</f>
        <v>0</v>
      </c>
    </row>
    <row r="183" spans="2:9" s="14" customFormat="1" ht="12.75" customHeight="1" x14ac:dyDescent="0.25">
      <c r="B183" s="218"/>
      <c r="C183" s="230"/>
      <c r="D183" s="226"/>
      <c r="E183" s="227"/>
      <c r="F183" s="256"/>
      <c r="G183" s="256"/>
      <c r="H183" s="256"/>
      <c r="I183" s="256"/>
    </row>
    <row r="184" spans="2:9" ht="12.75" customHeight="1" x14ac:dyDescent="0.25">
      <c r="B184" s="231"/>
      <c r="C184" s="238" t="s">
        <v>29</v>
      </c>
      <c r="D184" s="239"/>
      <c r="E184" s="231"/>
      <c r="F184" s="240">
        <f>SUM(F169:F182)</f>
        <v>0</v>
      </c>
      <c r="G184" s="240">
        <f>SUM(G169:G182)</f>
        <v>0</v>
      </c>
      <c r="H184" s="240">
        <f>SUM(H169:H182)</f>
        <v>0</v>
      </c>
      <c r="I184" s="240">
        <f>SUM(I169:I182)</f>
        <v>0</v>
      </c>
    </row>
    <row r="185" spans="2:9" ht="12.75" customHeight="1" x14ac:dyDescent="0.25">
      <c r="B185" s="3"/>
      <c r="C185" s="13"/>
      <c r="D185" s="13"/>
      <c r="E185" s="3"/>
      <c r="F185" s="222"/>
      <c r="G185" s="222"/>
      <c r="H185" s="222"/>
      <c r="I185" s="222"/>
    </row>
    <row r="186" spans="2:9" ht="12.75" customHeight="1" x14ac:dyDescent="0.25">
      <c r="B186" s="204" t="s">
        <v>105</v>
      </c>
      <c r="C186" s="210" t="s">
        <v>60</v>
      </c>
      <c r="D186" s="206"/>
      <c r="E186" s="209"/>
      <c r="F186" s="252"/>
      <c r="G186" s="252"/>
      <c r="H186" s="252"/>
      <c r="I186" s="252"/>
    </row>
    <row r="187" spans="2:9" ht="12.75" customHeight="1" x14ac:dyDescent="0.25">
      <c r="B187" s="204" t="s">
        <v>44</v>
      </c>
      <c r="C187" s="214" t="s">
        <v>59</v>
      </c>
      <c r="D187" s="206"/>
      <c r="E187" s="209"/>
      <c r="F187" s="252"/>
      <c r="G187" s="252"/>
      <c r="H187" s="252"/>
      <c r="I187" s="252"/>
    </row>
    <row r="188" spans="2:9" ht="38.25" x14ac:dyDescent="0.25">
      <c r="B188" s="246">
        <v>1</v>
      </c>
      <c r="C188" s="224" t="s">
        <v>296</v>
      </c>
      <c r="D188" s="220"/>
      <c r="E188" s="218"/>
      <c r="F188" s="223"/>
      <c r="G188" s="223"/>
      <c r="H188" s="223"/>
      <c r="I188" s="223"/>
    </row>
    <row r="189" spans="2:9" ht="12.75" customHeight="1" x14ac:dyDescent="0.25">
      <c r="B189" s="218"/>
      <c r="C189" s="247"/>
      <c r="D189" s="225"/>
      <c r="E189" s="218"/>
      <c r="F189" s="253"/>
      <c r="G189" s="253"/>
      <c r="H189" s="253"/>
      <c r="I189" s="253"/>
    </row>
    <row r="190" spans="2:9" ht="12.75" customHeight="1" x14ac:dyDescent="0.25">
      <c r="B190" s="235" t="s">
        <v>18</v>
      </c>
      <c r="C190" s="232" t="s">
        <v>116</v>
      </c>
      <c r="D190" s="233"/>
      <c r="E190" s="234"/>
      <c r="F190" s="254"/>
      <c r="G190" s="254"/>
      <c r="H190" s="254"/>
      <c r="I190" s="254"/>
    </row>
    <row r="191" spans="2:9" ht="12.75" customHeight="1" x14ac:dyDescent="0.25">
      <c r="B191" s="218" t="s">
        <v>13</v>
      </c>
      <c r="C191" s="220" t="s">
        <v>24</v>
      </c>
      <c r="D191" s="220" t="s">
        <v>8</v>
      </c>
      <c r="E191" s="218">
        <v>3</v>
      </c>
      <c r="F191" s="228"/>
      <c r="G191" s="223">
        <f>E191*F191</f>
        <v>0</v>
      </c>
      <c r="H191" s="223">
        <f>G191*0.22</f>
        <v>0</v>
      </c>
      <c r="I191" s="223">
        <f>G191+H191</f>
        <v>0</v>
      </c>
    </row>
    <row r="192" spans="2:9" ht="12.75" customHeight="1" x14ac:dyDescent="0.25">
      <c r="B192" s="218"/>
      <c r="C192" s="220"/>
      <c r="D192" s="226"/>
      <c r="E192" s="227"/>
      <c r="F192" s="256"/>
      <c r="G192" s="223"/>
      <c r="H192" s="256"/>
      <c r="I192" s="223"/>
    </row>
    <row r="193" spans="2:9" ht="12.75" customHeight="1" x14ac:dyDescent="0.25">
      <c r="B193" s="231" t="s">
        <v>173</v>
      </c>
      <c r="C193" s="236" t="s">
        <v>292</v>
      </c>
      <c r="D193" s="239"/>
      <c r="E193" s="231"/>
      <c r="F193" s="255"/>
      <c r="G193" s="255"/>
      <c r="H193" s="255"/>
      <c r="I193" s="255"/>
    </row>
    <row r="194" spans="2:9" ht="12.75" customHeight="1" x14ac:dyDescent="0.25">
      <c r="B194" s="218" t="s">
        <v>13</v>
      </c>
      <c r="C194" s="220" t="s">
        <v>319</v>
      </c>
      <c r="D194" s="220" t="s">
        <v>8</v>
      </c>
      <c r="E194" s="218">
        <v>3</v>
      </c>
      <c r="F194" s="228"/>
      <c r="G194" s="223">
        <f>E194*F194</f>
        <v>0</v>
      </c>
      <c r="H194" s="223">
        <f>G194*0.22</f>
        <v>0</v>
      </c>
      <c r="I194" s="223">
        <f>G194+H194</f>
        <v>0</v>
      </c>
    </row>
    <row r="195" spans="2:9" ht="12.75" customHeight="1" x14ac:dyDescent="0.25">
      <c r="B195" s="218" t="s">
        <v>16</v>
      </c>
      <c r="C195" s="220" t="s">
        <v>334</v>
      </c>
      <c r="D195" s="220" t="s">
        <v>8</v>
      </c>
      <c r="E195" s="218">
        <v>2</v>
      </c>
      <c r="F195" s="228"/>
      <c r="G195" s="223">
        <f>E195*F195</f>
        <v>0</v>
      </c>
      <c r="H195" s="223">
        <f>G195*0.22</f>
        <v>0</v>
      </c>
      <c r="I195" s="223">
        <f>G195+H195</f>
        <v>0</v>
      </c>
    </row>
    <row r="196" spans="2:9" ht="12.75" customHeight="1" x14ac:dyDescent="0.25">
      <c r="B196" s="218" t="s">
        <v>25</v>
      </c>
      <c r="C196" s="220" t="s">
        <v>46</v>
      </c>
      <c r="D196" s="220" t="s">
        <v>8</v>
      </c>
      <c r="E196" s="218">
        <v>3</v>
      </c>
      <c r="F196" s="228"/>
      <c r="G196" s="223">
        <f>E196*F196</f>
        <v>0</v>
      </c>
      <c r="H196" s="223">
        <f>G196*0.22</f>
        <v>0</v>
      </c>
      <c r="I196" s="223">
        <f>G196+H196</f>
        <v>0</v>
      </c>
    </row>
    <row r="197" spans="2:9" ht="12.75" customHeight="1" x14ac:dyDescent="0.25">
      <c r="B197" s="218"/>
      <c r="C197" s="220"/>
      <c r="D197" s="226"/>
      <c r="E197" s="227"/>
      <c r="F197" s="256"/>
      <c r="G197" s="223"/>
      <c r="H197" s="256"/>
      <c r="I197" s="223"/>
    </row>
    <row r="198" spans="2:9" ht="12.75" customHeight="1" x14ac:dyDescent="0.25">
      <c r="B198" s="231" t="s">
        <v>174</v>
      </c>
      <c r="C198" s="236" t="s">
        <v>28</v>
      </c>
      <c r="D198" s="239"/>
      <c r="E198" s="231"/>
      <c r="F198" s="255"/>
      <c r="G198" s="255"/>
      <c r="H198" s="255"/>
      <c r="I198" s="255"/>
    </row>
    <row r="199" spans="2:9" ht="12.75" customHeight="1" x14ac:dyDescent="0.25">
      <c r="B199" s="218" t="s">
        <v>13</v>
      </c>
      <c r="C199" s="220" t="s">
        <v>337</v>
      </c>
      <c r="D199" s="220" t="s">
        <v>19</v>
      </c>
      <c r="E199" s="218">
        <v>3</v>
      </c>
      <c r="F199" s="228"/>
      <c r="G199" s="223">
        <f>E199*F199</f>
        <v>0</v>
      </c>
      <c r="H199" s="223">
        <f>G199*0.22</f>
        <v>0</v>
      </c>
      <c r="I199" s="223">
        <f>G199+H199</f>
        <v>0</v>
      </c>
    </row>
    <row r="200" spans="2:9" ht="12.75" customHeight="1" x14ac:dyDescent="0.25">
      <c r="B200" s="218"/>
      <c r="C200" s="220"/>
      <c r="D200" s="226"/>
      <c r="E200" s="227"/>
      <c r="F200" s="256"/>
      <c r="G200" s="256"/>
      <c r="H200" s="256"/>
      <c r="I200" s="256"/>
    </row>
    <row r="201" spans="2:9" s="14" customFormat="1" ht="12.75" customHeight="1" x14ac:dyDescent="0.25">
      <c r="B201" s="235" t="s">
        <v>175</v>
      </c>
      <c r="C201" s="242" t="s">
        <v>136</v>
      </c>
      <c r="D201" s="239" t="s">
        <v>8</v>
      </c>
      <c r="E201" s="231">
        <v>3</v>
      </c>
      <c r="F201" s="243"/>
      <c r="G201" s="255">
        <f>E201*F201</f>
        <v>0</v>
      </c>
      <c r="H201" s="255">
        <f>G201*0.22</f>
        <v>0</v>
      </c>
      <c r="I201" s="255">
        <f>G201+H201</f>
        <v>0</v>
      </c>
    </row>
    <row r="202" spans="2:9" s="14" customFormat="1" ht="12.75" customHeight="1" x14ac:dyDescent="0.25">
      <c r="B202" s="218"/>
      <c r="C202" s="230"/>
      <c r="D202" s="220"/>
      <c r="E202" s="218"/>
      <c r="F202" s="223"/>
      <c r="G202" s="223"/>
      <c r="H202" s="223"/>
      <c r="I202" s="223"/>
    </row>
    <row r="203" spans="2:9" ht="12.75" customHeight="1" x14ac:dyDescent="0.25">
      <c r="B203" s="231"/>
      <c r="C203" s="238" t="s">
        <v>29</v>
      </c>
      <c r="D203" s="239"/>
      <c r="E203" s="231"/>
      <c r="F203" s="240">
        <f>SUM(F188:F201)</f>
        <v>0</v>
      </c>
      <c r="G203" s="240">
        <f>SUM(G188:G201)</f>
        <v>0</v>
      </c>
      <c r="H203" s="240">
        <f>SUM(H188:H201)</f>
        <v>0</v>
      </c>
      <c r="I203" s="240">
        <f>SUM(I188:I201)</f>
        <v>0</v>
      </c>
    </row>
    <row r="204" spans="2:9" ht="12.75" customHeight="1" x14ac:dyDescent="0.25">
      <c r="B204" s="3"/>
      <c r="C204" s="16"/>
      <c r="D204" s="13"/>
      <c r="E204" s="3"/>
      <c r="F204" s="221"/>
      <c r="G204" s="221"/>
      <c r="H204" s="221"/>
      <c r="I204" s="221"/>
    </row>
    <row r="205" spans="2:9" ht="12.75" customHeight="1" x14ac:dyDescent="0.25">
      <c r="B205" s="204" t="s">
        <v>106</v>
      </c>
      <c r="C205" s="210" t="s">
        <v>61</v>
      </c>
      <c r="D205" s="206"/>
      <c r="E205" s="209"/>
      <c r="F205" s="252"/>
      <c r="G205" s="252"/>
      <c r="H205" s="252"/>
      <c r="I205" s="252"/>
    </row>
    <row r="206" spans="2:9" ht="12.75" customHeight="1" x14ac:dyDescent="0.25">
      <c r="B206" s="204" t="s">
        <v>44</v>
      </c>
      <c r="C206" s="214" t="s">
        <v>59</v>
      </c>
      <c r="D206" s="206"/>
      <c r="E206" s="209"/>
      <c r="F206" s="252"/>
      <c r="G206" s="252"/>
      <c r="H206" s="252"/>
      <c r="I206" s="252"/>
    </row>
    <row r="207" spans="2:9" ht="56.25" customHeight="1" x14ac:dyDescent="0.25">
      <c r="B207" s="246">
        <v>1</v>
      </c>
      <c r="C207" s="224" t="s">
        <v>296</v>
      </c>
      <c r="D207" s="220"/>
      <c r="E207" s="218"/>
      <c r="F207" s="223"/>
      <c r="G207" s="223"/>
      <c r="H207" s="223"/>
      <c r="I207" s="223"/>
    </row>
    <row r="208" spans="2:9" ht="12.75" customHeight="1" x14ac:dyDescent="0.25">
      <c r="B208" s="218"/>
      <c r="C208" s="247"/>
      <c r="D208" s="225"/>
      <c r="E208" s="218"/>
      <c r="F208" s="253"/>
      <c r="G208" s="253"/>
      <c r="H208" s="253"/>
      <c r="I208" s="253"/>
    </row>
    <row r="209" spans="2:9" ht="12.75" customHeight="1" x14ac:dyDescent="0.25">
      <c r="B209" s="231" t="s">
        <v>4</v>
      </c>
      <c r="C209" s="232" t="s">
        <v>5</v>
      </c>
      <c r="D209" s="233"/>
      <c r="E209" s="234"/>
      <c r="F209" s="254"/>
      <c r="G209" s="254"/>
      <c r="H209" s="254"/>
      <c r="I209" s="254"/>
    </row>
    <row r="210" spans="2:9" ht="12.75" customHeight="1" x14ac:dyDescent="0.25">
      <c r="B210" s="218" t="s">
        <v>13</v>
      </c>
      <c r="C210" s="220" t="s">
        <v>24</v>
      </c>
      <c r="D210" s="220" t="s">
        <v>8</v>
      </c>
      <c r="E210" s="218">
        <v>1</v>
      </c>
      <c r="F210" s="228"/>
      <c r="G210" s="223">
        <f>E210*F210</f>
        <v>0</v>
      </c>
      <c r="H210" s="223">
        <f>G210*0.22</f>
        <v>0</v>
      </c>
      <c r="I210" s="223">
        <f>G210+H210</f>
        <v>0</v>
      </c>
    </row>
    <row r="211" spans="2:9" ht="12.75" customHeight="1" x14ac:dyDescent="0.25">
      <c r="B211" s="218"/>
      <c r="C211" s="220"/>
      <c r="D211" s="226"/>
      <c r="E211" s="227"/>
      <c r="F211" s="256"/>
      <c r="G211" s="256"/>
      <c r="H211" s="256"/>
      <c r="I211" s="256"/>
    </row>
    <row r="212" spans="2:9" ht="12.75" customHeight="1" x14ac:dyDescent="0.25">
      <c r="B212" s="231" t="s">
        <v>176</v>
      </c>
      <c r="C212" s="236" t="s">
        <v>292</v>
      </c>
      <c r="D212" s="233"/>
      <c r="E212" s="234"/>
      <c r="F212" s="254"/>
      <c r="G212" s="254"/>
      <c r="H212" s="254"/>
      <c r="I212" s="254"/>
    </row>
    <row r="213" spans="2:9" ht="12.75" customHeight="1" x14ac:dyDescent="0.25">
      <c r="B213" s="218" t="s">
        <v>14</v>
      </c>
      <c r="C213" s="220" t="s">
        <v>336</v>
      </c>
      <c r="D213" s="220" t="s">
        <v>8</v>
      </c>
      <c r="E213" s="218">
        <v>1</v>
      </c>
      <c r="F213" s="228"/>
      <c r="G213" s="223">
        <f>E213*F213</f>
        <v>0</v>
      </c>
      <c r="H213" s="223">
        <f>G213*0.22</f>
        <v>0</v>
      </c>
      <c r="I213" s="223">
        <f>G213+H213</f>
        <v>0</v>
      </c>
    </row>
    <row r="214" spans="2:9" ht="12.75" customHeight="1" x14ac:dyDescent="0.25">
      <c r="B214" s="218" t="s">
        <v>16</v>
      </c>
      <c r="C214" s="220" t="s">
        <v>334</v>
      </c>
      <c r="D214" s="220" t="s">
        <v>8</v>
      </c>
      <c r="E214" s="218">
        <v>1</v>
      </c>
      <c r="F214" s="228"/>
      <c r="G214" s="223">
        <f>E214*F214</f>
        <v>0</v>
      </c>
      <c r="H214" s="223">
        <f>G214*0.22</f>
        <v>0</v>
      </c>
      <c r="I214" s="223">
        <f>G214+H214</f>
        <v>0</v>
      </c>
    </row>
    <row r="215" spans="2:9" ht="12.75" customHeight="1" x14ac:dyDescent="0.25">
      <c r="B215" s="218" t="s">
        <v>27</v>
      </c>
      <c r="C215" s="220" t="s">
        <v>333</v>
      </c>
      <c r="D215" s="220" t="s">
        <v>8</v>
      </c>
      <c r="E215" s="218">
        <v>1</v>
      </c>
      <c r="F215" s="228"/>
      <c r="G215" s="223">
        <f>E215*F215</f>
        <v>0</v>
      </c>
      <c r="H215" s="223">
        <f>G215*0.22</f>
        <v>0</v>
      </c>
      <c r="I215" s="223">
        <f>G215+H215</f>
        <v>0</v>
      </c>
    </row>
    <row r="216" spans="2:9" ht="12.75" customHeight="1" x14ac:dyDescent="0.25">
      <c r="B216" s="218"/>
      <c r="C216" s="220"/>
      <c r="D216" s="226"/>
      <c r="E216" s="227"/>
      <c r="F216" s="256"/>
      <c r="G216" s="256"/>
      <c r="H216" s="256"/>
      <c r="I216" s="256"/>
    </row>
    <row r="217" spans="2:9" ht="12.75" customHeight="1" x14ac:dyDescent="0.25">
      <c r="B217" s="231" t="s">
        <v>173</v>
      </c>
      <c r="C217" s="236" t="s">
        <v>28</v>
      </c>
      <c r="D217" s="233"/>
      <c r="E217" s="234"/>
      <c r="F217" s="254"/>
      <c r="G217" s="254"/>
      <c r="H217" s="254"/>
      <c r="I217" s="254"/>
    </row>
    <row r="218" spans="2:9" ht="12.75" customHeight="1" x14ac:dyDescent="0.25">
      <c r="B218" s="218" t="s">
        <v>13</v>
      </c>
      <c r="C218" s="220" t="s">
        <v>337</v>
      </c>
      <c r="D218" s="220" t="s">
        <v>19</v>
      </c>
      <c r="E218" s="218">
        <v>1</v>
      </c>
      <c r="F218" s="228"/>
      <c r="G218" s="223">
        <f>E218*F218</f>
        <v>0</v>
      </c>
      <c r="H218" s="223">
        <f>G218*0.22</f>
        <v>0</v>
      </c>
      <c r="I218" s="223">
        <f>G218+H218</f>
        <v>0</v>
      </c>
    </row>
    <row r="219" spans="2:9" ht="12.75" customHeight="1" x14ac:dyDescent="0.25">
      <c r="B219" s="218"/>
      <c r="C219" s="220"/>
      <c r="D219" s="226"/>
      <c r="E219" s="227"/>
      <c r="F219" s="256"/>
      <c r="G219" s="256"/>
      <c r="H219" s="256"/>
      <c r="I219" s="256"/>
    </row>
    <row r="220" spans="2:9" s="14" customFormat="1" ht="12.75" customHeight="1" x14ac:dyDescent="0.25">
      <c r="B220" s="235" t="s">
        <v>174</v>
      </c>
      <c r="C220" s="242" t="s">
        <v>136</v>
      </c>
      <c r="D220" s="239" t="s">
        <v>8</v>
      </c>
      <c r="E220" s="231">
        <v>1</v>
      </c>
      <c r="F220" s="243"/>
      <c r="G220" s="255">
        <f>E220*F220</f>
        <v>0</v>
      </c>
      <c r="H220" s="255">
        <f>G220*0.22</f>
        <v>0</v>
      </c>
      <c r="I220" s="255">
        <f>G220+H220</f>
        <v>0</v>
      </c>
    </row>
    <row r="221" spans="2:9" s="14" customFormat="1" ht="12.75" customHeight="1" x14ac:dyDescent="0.25">
      <c r="B221" s="218"/>
      <c r="C221" s="230"/>
      <c r="D221" s="220"/>
      <c r="E221" s="218"/>
      <c r="F221" s="223"/>
      <c r="G221" s="223"/>
      <c r="H221" s="223"/>
      <c r="I221" s="223"/>
    </row>
    <row r="222" spans="2:9" ht="12.75" customHeight="1" x14ac:dyDescent="0.25">
      <c r="B222" s="231"/>
      <c r="C222" s="238" t="s">
        <v>29</v>
      </c>
      <c r="D222" s="239"/>
      <c r="E222" s="231"/>
      <c r="F222" s="240">
        <f>SUM(F207:F220)</f>
        <v>0</v>
      </c>
      <c r="G222" s="240">
        <f>SUM(G207:G220)</f>
        <v>0</v>
      </c>
      <c r="H222" s="240">
        <f>SUM(H207:H220)</f>
        <v>0</v>
      </c>
      <c r="I222" s="240">
        <f>SUM(I207:I220)</f>
        <v>0</v>
      </c>
    </row>
    <row r="223" spans="2:9" ht="12.75" customHeight="1" x14ac:dyDescent="0.25">
      <c r="B223" s="3"/>
      <c r="C223" s="16"/>
      <c r="D223" s="391"/>
      <c r="E223" s="5"/>
      <c r="F223" s="538"/>
      <c r="G223" s="538"/>
      <c r="H223" s="538"/>
      <c r="I223" s="538"/>
    </row>
    <row r="224" spans="2:9" ht="12.75" customHeight="1" x14ac:dyDescent="0.25">
      <c r="B224" s="204" t="s">
        <v>286</v>
      </c>
      <c r="C224" s="205" t="s">
        <v>295</v>
      </c>
      <c r="D224" s="206"/>
      <c r="E224" s="207"/>
      <c r="F224" s="252"/>
      <c r="G224" s="252"/>
      <c r="H224" s="252"/>
      <c r="I224" s="252"/>
    </row>
    <row r="225" spans="2:9" ht="12.75" customHeight="1" x14ac:dyDescent="0.25">
      <c r="B225" s="204" t="s">
        <v>44</v>
      </c>
      <c r="C225" s="205" t="s">
        <v>285</v>
      </c>
      <c r="D225" s="206"/>
      <c r="E225" s="207"/>
      <c r="F225" s="252"/>
      <c r="G225" s="252"/>
      <c r="H225" s="252"/>
      <c r="I225" s="252"/>
    </row>
    <row r="226" spans="2:9" ht="38.25" x14ac:dyDescent="0.25">
      <c r="B226" s="218">
        <v>1</v>
      </c>
      <c r="C226" s="224" t="s">
        <v>296</v>
      </c>
      <c r="D226" s="225"/>
      <c r="E226" s="218"/>
      <c r="F226" s="253"/>
      <c r="G226" s="253"/>
      <c r="H226" s="253"/>
      <c r="I226" s="253"/>
    </row>
    <row r="227" spans="2:9" ht="12.75" customHeight="1" x14ac:dyDescent="0.25">
      <c r="B227" s="218"/>
      <c r="C227" s="224"/>
      <c r="D227" s="225"/>
      <c r="E227" s="218"/>
      <c r="F227" s="253"/>
      <c r="G227" s="253"/>
      <c r="H227" s="253"/>
      <c r="I227" s="253"/>
    </row>
    <row r="228" spans="2:9" ht="12.75" customHeight="1" x14ac:dyDescent="0.25">
      <c r="B228" s="231" t="s">
        <v>4</v>
      </c>
      <c r="C228" s="232" t="s">
        <v>5</v>
      </c>
      <c r="D228" s="233"/>
      <c r="E228" s="234"/>
      <c r="F228" s="254"/>
      <c r="G228" s="254"/>
      <c r="H228" s="254"/>
      <c r="I228" s="254"/>
    </row>
    <row r="229" spans="2:9" ht="12.75" customHeight="1" x14ac:dyDescent="0.25">
      <c r="B229" s="218" t="s">
        <v>13</v>
      </c>
      <c r="C229" s="220" t="s">
        <v>24</v>
      </c>
      <c r="D229" s="220" t="s">
        <v>8</v>
      </c>
      <c r="E229" s="218">
        <v>1</v>
      </c>
      <c r="F229" s="228"/>
      <c r="G229" s="223">
        <f>E229*F229</f>
        <v>0</v>
      </c>
      <c r="H229" s="223">
        <f>G229*0.22</f>
        <v>0</v>
      </c>
      <c r="I229" s="223">
        <f>G229+H229</f>
        <v>0</v>
      </c>
    </row>
    <row r="230" spans="2:9" ht="12.75" customHeight="1" x14ac:dyDescent="0.25">
      <c r="B230" s="218" t="s">
        <v>15</v>
      </c>
      <c r="C230" s="220" t="s">
        <v>34</v>
      </c>
      <c r="D230" s="220" t="s">
        <v>8</v>
      </c>
      <c r="E230" s="218">
        <v>1</v>
      </c>
      <c r="F230" s="228"/>
      <c r="G230" s="223">
        <f t="shared" ref="G230:G231" si="0">E230*F230</f>
        <v>0</v>
      </c>
      <c r="H230" s="223">
        <f>G230*0.22</f>
        <v>0</v>
      </c>
      <c r="I230" s="223">
        <f t="shared" ref="I230:I231" si="1">G230+H230</f>
        <v>0</v>
      </c>
    </row>
    <row r="231" spans="2:9" ht="12.75" customHeight="1" x14ac:dyDescent="0.25">
      <c r="B231" s="218" t="s">
        <v>17</v>
      </c>
      <c r="C231" s="220" t="s">
        <v>36</v>
      </c>
      <c r="D231" s="220" t="s">
        <v>8</v>
      </c>
      <c r="E231" s="218">
        <v>1</v>
      </c>
      <c r="F231" s="228"/>
      <c r="G231" s="223">
        <f t="shared" si="0"/>
        <v>0</v>
      </c>
      <c r="H231" s="223">
        <f>G231*0.22</f>
        <v>0</v>
      </c>
      <c r="I231" s="223">
        <f t="shared" si="1"/>
        <v>0</v>
      </c>
    </row>
    <row r="232" spans="2:9" ht="12.75" customHeight="1" x14ac:dyDescent="0.25">
      <c r="B232" s="218"/>
      <c r="C232" s="220"/>
      <c r="D232" s="226"/>
      <c r="E232" s="227"/>
      <c r="F232" s="256"/>
      <c r="G232" s="256"/>
      <c r="H232" s="256"/>
      <c r="I232" s="256"/>
    </row>
    <row r="233" spans="2:9" ht="12.75" customHeight="1" x14ac:dyDescent="0.25">
      <c r="B233" s="231" t="s">
        <v>18</v>
      </c>
      <c r="C233" s="232" t="s">
        <v>7</v>
      </c>
      <c r="D233" s="233"/>
      <c r="E233" s="234"/>
      <c r="F233" s="254"/>
      <c r="G233" s="254"/>
      <c r="H233" s="254"/>
      <c r="I233" s="254"/>
    </row>
    <row r="234" spans="2:9" ht="12.75" customHeight="1" x14ac:dyDescent="0.25">
      <c r="B234" s="218" t="s">
        <v>14</v>
      </c>
      <c r="C234" s="220" t="s">
        <v>33</v>
      </c>
      <c r="D234" s="220" t="s">
        <v>8</v>
      </c>
      <c r="E234" s="218">
        <v>1</v>
      </c>
      <c r="F234" s="228"/>
      <c r="G234" s="223">
        <f t="shared" ref="G234:G241" si="2">E234*F234</f>
        <v>0</v>
      </c>
      <c r="H234" s="223">
        <f>G234*0.22</f>
        <v>0</v>
      </c>
      <c r="I234" s="223">
        <f t="shared" ref="I234:I241" si="3">G234+H234</f>
        <v>0</v>
      </c>
    </row>
    <row r="235" spans="2:9" ht="12.75" customHeight="1" x14ac:dyDescent="0.25">
      <c r="B235" s="218"/>
      <c r="C235" s="220"/>
      <c r="D235" s="226"/>
      <c r="E235" s="227"/>
      <c r="F235" s="256"/>
      <c r="G235" s="256"/>
      <c r="H235" s="256"/>
      <c r="I235" s="256"/>
    </row>
    <row r="236" spans="2:9" ht="12.75" customHeight="1" x14ac:dyDescent="0.25">
      <c r="B236" s="235" t="s">
        <v>22</v>
      </c>
      <c r="C236" s="236" t="s">
        <v>292</v>
      </c>
      <c r="D236" s="233"/>
      <c r="E236" s="234"/>
      <c r="F236" s="254"/>
      <c r="G236" s="254"/>
      <c r="H236" s="254"/>
      <c r="I236" s="254"/>
    </row>
    <row r="237" spans="2:9" ht="12.75" customHeight="1" x14ac:dyDescent="0.25">
      <c r="B237" s="218" t="s">
        <v>13</v>
      </c>
      <c r="C237" s="220" t="s">
        <v>319</v>
      </c>
      <c r="D237" s="220" t="s">
        <v>8</v>
      </c>
      <c r="E237" s="218">
        <v>1</v>
      </c>
      <c r="F237" s="228"/>
      <c r="G237" s="223">
        <f t="shared" si="2"/>
        <v>0</v>
      </c>
      <c r="H237" s="223">
        <f>G237*0.22</f>
        <v>0</v>
      </c>
      <c r="I237" s="223">
        <f t="shared" si="3"/>
        <v>0</v>
      </c>
    </row>
    <row r="238" spans="2:9" ht="12.75" customHeight="1" x14ac:dyDescent="0.25">
      <c r="B238" s="218" t="s">
        <v>14</v>
      </c>
      <c r="C238" s="220" t="s">
        <v>336</v>
      </c>
      <c r="D238" s="220" t="s">
        <v>8</v>
      </c>
      <c r="E238" s="218">
        <v>1</v>
      </c>
      <c r="F238" s="228"/>
      <c r="G238" s="223">
        <f t="shared" si="2"/>
        <v>0</v>
      </c>
      <c r="H238" s="223">
        <f>G238*0.22</f>
        <v>0</v>
      </c>
      <c r="I238" s="223">
        <f t="shared" si="3"/>
        <v>0</v>
      </c>
    </row>
    <row r="239" spans="2:9" ht="12.75" customHeight="1" x14ac:dyDescent="0.25">
      <c r="B239" s="218" t="s">
        <v>16</v>
      </c>
      <c r="C239" s="220" t="s">
        <v>334</v>
      </c>
      <c r="D239" s="220" t="s">
        <v>8</v>
      </c>
      <c r="E239" s="218">
        <v>1</v>
      </c>
      <c r="F239" s="228"/>
      <c r="G239" s="223">
        <f t="shared" si="2"/>
        <v>0</v>
      </c>
      <c r="H239" s="223">
        <f>G239*0.22</f>
        <v>0</v>
      </c>
      <c r="I239" s="223">
        <f t="shared" si="3"/>
        <v>0</v>
      </c>
    </row>
    <row r="240" spans="2:9" ht="12.75" customHeight="1" x14ac:dyDescent="0.25">
      <c r="B240" s="218" t="s">
        <v>25</v>
      </c>
      <c r="C240" s="220" t="s">
        <v>46</v>
      </c>
      <c r="D240" s="220" t="s">
        <v>8</v>
      </c>
      <c r="E240" s="218">
        <v>1</v>
      </c>
      <c r="F240" s="228"/>
      <c r="G240" s="223">
        <f t="shared" si="2"/>
        <v>0</v>
      </c>
      <c r="H240" s="223">
        <f>G240*0.22</f>
        <v>0</v>
      </c>
      <c r="I240" s="223">
        <f t="shared" si="3"/>
        <v>0</v>
      </c>
    </row>
    <row r="241" spans="2:9" ht="12.75" customHeight="1" x14ac:dyDescent="0.25">
      <c r="B241" s="218" t="s">
        <v>27</v>
      </c>
      <c r="C241" s="220" t="s">
        <v>333</v>
      </c>
      <c r="D241" s="220" t="s">
        <v>8</v>
      </c>
      <c r="E241" s="218">
        <v>1</v>
      </c>
      <c r="F241" s="228"/>
      <c r="G241" s="223">
        <f t="shared" si="2"/>
        <v>0</v>
      </c>
      <c r="H241" s="223">
        <f>G241*0.22</f>
        <v>0</v>
      </c>
      <c r="I241" s="223">
        <f t="shared" si="3"/>
        <v>0</v>
      </c>
    </row>
    <row r="242" spans="2:9" ht="12.75" customHeight="1" x14ac:dyDescent="0.25">
      <c r="B242" s="218"/>
      <c r="C242" s="220"/>
      <c r="D242" s="226"/>
      <c r="E242" s="227"/>
      <c r="F242" s="256"/>
      <c r="G242" s="256"/>
      <c r="H242" s="256"/>
      <c r="I242" s="256"/>
    </row>
    <row r="243" spans="2:9" ht="12.75" customHeight="1" x14ac:dyDescent="0.25">
      <c r="B243" s="237" t="s">
        <v>174</v>
      </c>
      <c r="C243" s="236" t="s">
        <v>28</v>
      </c>
      <c r="D243" s="233"/>
      <c r="E243" s="234"/>
      <c r="F243" s="254"/>
      <c r="G243" s="254"/>
      <c r="H243" s="254"/>
      <c r="I243" s="254"/>
    </row>
    <row r="244" spans="2:9" ht="12.75" customHeight="1" x14ac:dyDescent="0.25">
      <c r="B244" s="218" t="s">
        <v>13</v>
      </c>
      <c r="C244" s="220" t="s">
        <v>337</v>
      </c>
      <c r="D244" s="220" t="s">
        <v>19</v>
      </c>
      <c r="E244" s="218">
        <v>1</v>
      </c>
      <c r="F244" s="228"/>
      <c r="G244" s="223">
        <f t="shared" ref="G244:G245" si="4">E244*F244</f>
        <v>0</v>
      </c>
      <c r="H244" s="223">
        <f>G244*0.22</f>
        <v>0</v>
      </c>
      <c r="I244" s="223">
        <f t="shared" ref="I244:I245" si="5">G244+H244</f>
        <v>0</v>
      </c>
    </row>
    <row r="245" spans="2:9" ht="12.75" customHeight="1" x14ac:dyDescent="0.25">
      <c r="B245" s="218" t="s">
        <v>14</v>
      </c>
      <c r="C245" s="220" t="s">
        <v>332</v>
      </c>
      <c r="D245" s="220" t="s">
        <v>19</v>
      </c>
      <c r="E245" s="218">
        <v>1</v>
      </c>
      <c r="F245" s="228"/>
      <c r="G245" s="223">
        <f t="shared" si="4"/>
        <v>0</v>
      </c>
      <c r="H245" s="223">
        <f>G245*0.22</f>
        <v>0</v>
      </c>
      <c r="I245" s="223">
        <f t="shared" si="5"/>
        <v>0</v>
      </c>
    </row>
    <row r="246" spans="2:9" ht="12.75" customHeight="1" x14ac:dyDescent="0.25">
      <c r="B246" s="218"/>
      <c r="C246" s="219"/>
      <c r="D246" s="220"/>
      <c r="E246" s="218"/>
      <c r="F246" s="223"/>
      <c r="G246" s="223"/>
      <c r="H246" s="223"/>
      <c r="I246" s="223"/>
    </row>
    <row r="247" spans="2:9" ht="12.75" customHeight="1" x14ac:dyDescent="0.25">
      <c r="B247" s="235" t="s">
        <v>175</v>
      </c>
      <c r="C247" s="242" t="s">
        <v>136</v>
      </c>
      <c r="D247" s="239" t="s">
        <v>8</v>
      </c>
      <c r="E247" s="231">
        <v>1</v>
      </c>
      <c r="F247" s="243"/>
      <c r="G247" s="255">
        <f>E247*F247</f>
        <v>0</v>
      </c>
      <c r="H247" s="255">
        <f>G247*0.22</f>
        <v>0</v>
      </c>
      <c r="I247" s="255">
        <f t="shared" ref="I247" si="6">G247+H247</f>
        <v>0</v>
      </c>
    </row>
    <row r="248" spans="2:9" ht="12.75" customHeight="1" x14ac:dyDescent="0.25">
      <c r="B248" s="218"/>
      <c r="C248" s="219"/>
      <c r="D248" s="226"/>
      <c r="E248" s="227"/>
      <c r="F248" s="256"/>
      <c r="G248" s="256"/>
      <c r="H248" s="256"/>
      <c r="I248" s="256"/>
    </row>
    <row r="249" spans="2:9" ht="12.75" customHeight="1" x14ac:dyDescent="0.25">
      <c r="B249" s="231"/>
      <c r="C249" s="238" t="s">
        <v>29</v>
      </c>
      <c r="D249" s="239"/>
      <c r="E249" s="231"/>
      <c r="F249" s="240">
        <f>SUM(F234:F247)</f>
        <v>0</v>
      </c>
      <c r="G249" s="240">
        <f>SUM(G234:G247)</f>
        <v>0</v>
      </c>
      <c r="H249" s="240">
        <f>SUM(H234:H247)</f>
        <v>0</v>
      </c>
      <c r="I249" s="240">
        <f>SUM(I234:I247)</f>
        <v>0</v>
      </c>
    </row>
    <row r="250" spans="2:9" ht="12.75" customHeight="1" x14ac:dyDescent="0.25">
      <c r="B250" s="27"/>
      <c r="C250" s="590"/>
      <c r="D250" s="591"/>
      <c r="E250" s="27"/>
      <c r="F250" s="592"/>
      <c r="G250" s="592"/>
      <c r="H250" s="592"/>
      <c r="I250" s="592"/>
    </row>
    <row r="251" spans="2:9" ht="12.75" customHeight="1" x14ac:dyDescent="0.25">
      <c r="B251" s="204" t="s">
        <v>353</v>
      </c>
      <c r="C251" s="210" t="s">
        <v>348</v>
      </c>
      <c r="D251" s="206"/>
      <c r="E251" s="209"/>
      <c r="F251" s="252"/>
      <c r="G251" s="252"/>
      <c r="H251" s="252"/>
      <c r="I251" s="252"/>
    </row>
    <row r="252" spans="2:9" ht="12.75" customHeight="1" x14ac:dyDescent="0.25">
      <c r="B252" s="204" t="s">
        <v>44</v>
      </c>
      <c r="C252" s="205" t="s">
        <v>349</v>
      </c>
      <c r="D252" s="206"/>
      <c r="E252" s="209"/>
      <c r="F252" s="252"/>
      <c r="G252" s="252"/>
      <c r="H252" s="252"/>
      <c r="I252" s="252"/>
    </row>
    <row r="253" spans="2:9" ht="38.25" customHeight="1" x14ac:dyDescent="0.25">
      <c r="B253" s="246">
        <v>1</v>
      </c>
      <c r="C253" s="224" t="s">
        <v>296</v>
      </c>
      <c r="D253" s="220"/>
      <c r="E253" s="218"/>
      <c r="F253" s="223"/>
      <c r="G253" s="223"/>
      <c r="H253" s="223"/>
      <c r="I253" s="223"/>
    </row>
    <row r="254" spans="2:9" ht="12.75" customHeight="1" x14ac:dyDescent="0.25">
      <c r="B254" s="218"/>
      <c r="C254" s="247"/>
      <c r="D254" s="225"/>
      <c r="E254" s="218"/>
      <c r="F254" s="253"/>
      <c r="G254" s="253"/>
      <c r="H254" s="253"/>
      <c r="I254" s="253"/>
    </row>
    <row r="255" spans="2:9" ht="12.75" customHeight="1" x14ac:dyDescent="0.25">
      <c r="B255" s="231" t="s">
        <v>4</v>
      </c>
      <c r="C255" s="232" t="s">
        <v>130</v>
      </c>
      <c r="D255" s="233"/>
      <c r="E255" s="234"/>
      <c r="F255" s="254"/>
      <c r="G255" s="254"/>
      <c r="H255" s="254"/>
      <c r="I255" s="254"/>
    </row>
    <row r="256" spans="2:9" ht="12.75" customHeight="1" x14ac:dyDescent="0.25">
      <c r="B256" s="218" t="s">
        <v>16</v>
      </c>
      <c r="C256" s="220" t="s">
        <v>350</v>
      </c>
      <c r="D256" s="220" t="s">
        <v>8</v>
      </c>
      <c r="E256" s="218">
        <v>4</v>
      </c>
      <c r="F256" s="228"/>
      <c r="G256" s="223">
        <f>E256*F256</f>
        <v>0</v>
      </c>
      <c r="H256" s="223">
        <f>G256*0.22</f>
        <v>0</v>
      </c>
      <c r="I256" s="223">
        <f>G256+H256</f>
        <v>0</v>
      </c>
    </row>
    <row r="257" spans="2:9" ht="12.75" customHeight="1" x14ac:dyDescent="0.25">
      <c r="B257" s="218"/>
      <c r="C257" s="220"/>
      <c r="D257" s="226"/>
      <c r="E257" s="227"/>
      <c r="F257" s="256"/>
      <c r="G257" s="256"/>
      <c r="H257" s="256"/>
      <c r="I257" s="256"/>
    </row>
    <row r="258" spans="2:9" ht="12.75" customHeight="1" x14ac:dyDescent="0.25">
      <c r="B258" s="231" t="s">
        <v>174</v>
      </c>
      <c r="C258" s="236" t="s">
        <v>292</v>
      </c>
      <c r="D258" s="233"/>
      <c r="E258" s="234"/>
      <c r="F258" s="254"/>
      <c r="G258" s="254"/>
      <c r="H258" s="254"/>
      <c r="I258" s="254"/>
    </row>
    <row r="259" spans="2:9" ht="12.75" customHeight="1" x14ac:dyDescent="0.25">
      <c r="B259" s="218" t="s">
        <v>14</v>
      </c>
      <c r="C259" s="220" t="s">
        <v>336</v>
      </c>
      <c r="D259" s="220" t="s">
        <v>8</v>
      </c>
      <c r="E259" s="218">
        <v>4</v>
      </c>
      <c r="F259" s="228"/>
      <c r="G259" s="223">
        <f>E259*F259</f>
        <v>0</v>
      </c>
      <c r="H259" s="223">
        <f>G259*0.22</f>
        <v>0</v>
      </c>
      <c r="I259" s="223">
        <f>G259+H259</f>
        <v>0</v>
      </c>
    </row>
    <row r="260" spans="2:9" ht="12.75" customHeight="1" x14ac:dyDescent="0.25">
      <c r="B260" s="218" t="s">
        <v>27</v>
      </c>
      <c r="C260" s="220" t="s">
        <v>333</v>
      </c>
      <c r="D260" s="220" t="s">
        <v>8</v>
      </c>
      <c r="E260" s="218">
        <v>4</v>
      </c>
      <c r="F260" s="228"/>
      <c r="G260" s="223">
        <f>E260*F260</f>
        <v>0</v>
      </c>
      <c r="H260" s="223">
        <f>G260*0.22</f>
        <v>0</v>
      </c>
      <c r="I260" s="223">
        <f>G260+H260</f>
        <v>0</v>
      </c>
    </row>
    <row r="261" spans="2:9" ht="12.75" customHeight="1" x14ac:dyDescent="0.25">
      <c r="B261" s="218"/>
      <c r="C261" s="220"/>
      <c r="D261" s="226"/>
      <c r="E261" s="227"/>
      <c r="F261" s="256"/>
      <c r="G261" s="256"/>
      <c r="H261" s="256"/>
      <c r="I261" s="256"/>
    </row>
    <row r="262" spans="2:9" ht="12.75" customHeight="1" x14ac:dyDescent="0.25">
      <c r="B262" s="231" t="s">
        <v>175</v>
      </c>
      <c r="C262" s="236" t="s">
        <v>28</v>
      </c>
      <c r="D262" s="233"/>
      <c r="E262" s="234"/>
      <c r="F262" s="254"/>
      <c r="G262" s="254"/>
      <c r="H262" s="254"/>
      <c r="I262" s="254"/>
    </row>
    <row r="263" spans="2:9" ht="12.75" customHeight="1" x14ac:dyDescent="0.25">
      <c r="B263" s="218" t="s">
        <v>351</v>
      </c>
      <c r="C263" s="220" t="s">
        <v>332</v>
      </c>
      <c r="D263" s="220" t="s">
        <v>21</v>
      </c>
      <c r="E263" s="218">
        <v>4</v>
      </c>
      <c r="F263" s="228"/>
      <c r="G263" s="223">
        <f>E263*F263</f>
        <v>0</v>
      </c>
      <c r="H263" s="223">
        <f>G263*0.22</f>
        <v>0</v>
      </c>
      <c r="I263" s="223">
        <f>G263+H263</f>
        <v>0</v>
      </c>
    </row>
    <row r="264" spans="2:9" ht="12.75" customHeight="1" x14ac:dyDescent="0.25">
      <c r="B264" s="218"/>
      <c r="C264" s="220"/>
      <c r="D264" s="220"/>
      <c r="E264" s="218"/>
      <c r="F264" s="218"/>
      <c r="G264" s="223"/>
      <c r="H264" s="223"/>
      <c r="I264" s="223"/>
    </row>
    <row r="265" spans="2:9" ht="12.75" customHeight="1" x14ac:dyDescent="0.25">
      <c r="B265" s="235" t="s">
        <v>352</v>
      </c>
      <c r="C265" s="242" t="s">
        <v>136</v>
      </c>
      <c r="D265" s="239" t="s">
        <v>8</v>
      </c>
      <c r="E265" s="231">
        <v>4</v>
      </c>
      <c r="F265" s="243"/>
      <c r="G265" s="255">
        <f>E265*F265</f>
        <v>0</v>
      </c>
      <c r="H265" s="255">
        <f>G265*0.22</f>
        <v>0</v>
      </c>
      <c r="I265" s="255">
        <f>G265+H265</f>
        <v>0</v>
      </c>
    </row>
    <row r="266" spans="2:9" ht="12.75" customHeight="1" x14ac:dyDescent="0.25">
      <c r="B266" s="218"/>
      <c r="C266" s="230"/>
      <c r="D266" s="220"/>
      <c r="E266" s="218"/>
      <c r="F266" s="223"/>
      <c r="G266" s="223"/>
      <c r="H266" s="223"/>
      <c r="I266" s="223"/>
    </row>
    <row r="267" spans="2:9" ht="12.75" customHeight="1" x14ac:dyDescent="0.25">
      <c r="B267" s="231"/>
      <c r="C267" s="238" t="s">
        <v>29</v>
      </c>
      <c r="D267" s="239"/>
      <c r="E267" s="231"/>
      <c r="F267" s="240">
        <f>SUM(F253:F265)</f>
        <v>0</v>
      </c>
      <c r="G267" s="240">
        <f>SUM(G253:G265)</f>
        <v>0</v>
      </c>
      <c r="H267" s="240">
        <f>SUM(H253:H265)</f>
        <v>0</v>
      </c>
      <c r="I267" s="240">
        <f>SUM(I253:I265)</f>
        <v>0</v>
      </c>
    </row>
    <row r="268" spans="2:9" ht="12.75" customHeight="1" x14ac:dyDescent="0.25">
      <c r="B268" s="27"/>
      <c r="C268" s="590"/>
      <c r="D268" s="591"/>
      <c r="E268" s="27"/>
      <c r="F268" s="592"/>
      <c r="G268" s="592"/>
      <c r="H268" s="592"/>
      <c r="I268" s="592"/>
    </row>
    <row r="269" spans="2:9" ht="12.75" customHeight="1" x14ac:dyDescent="0.25">
      <c r="B269" s="215" t="s">
        <v>125</v>
      </c>
      <c r="C269" s="216" t="s">
        <v>62</v>
      </c>
      <c r="D269" s="539"/>
      <c r="E269" s="217"/>
      <c r="F269" s="540"/>
      <c r="G269" s="540"/>
      <c r="H269" s="540"/>
      <c r="I269" s="540"/>
    </row>
    <row r="270" spans="2:9" ht="12.75" customHeight="1" x14ac:dyDescent="0.25">
      <c r="B270" s="248" t="s">
        <v>9</v>
      </c>
      <c r="C270" s="249" t="s">
        <v>32</v>
      </c>
      <c r="D270" s="233"/>
      <c r="E270" s="234"/>
      <c r="F270" s="254"/>
      <c r="G270" s="254"/>
      <c r="H270" s="254"/>
      <c r="I270" s="254"/>
    </row>
    <row r="271" spans="2:9" ht="12.75" customHeight="1" x14ac:dyDescent="0.25">
      <c r="B271" s="229" t="s">
        <v>13</v>
      </c>
      <c r="C271" s="220" t="s">
        <v>24</v>
      </c>
      <c r="D271" s="220" t="s">
        <v>8</v>
      </c>
      <c r="E271" s="218">
        <f>SUM(E8,E132,E151,E191,E210,E229)</f>
        <v>9</v>
      </c>
      <c r="F271" s="228"/>
      <c r="G271" s="223">
        <f t="shared" ref="G271:G274" si="7">E271*F271</f>
        <v>0</v>
      </c>
      <c r="H271" s="223">
        <f>G271*0.22</f>
        <v>0</v>
      </c>
      <c r="I271" s="223">
        <f t="shared" ref="I271:I274" si="8">G271+H271</f>
        <v>0</v>
      </c>
    </row>
    <row r="272" spans="2:9" ht="12.75" customHeight="1" x14ac:dyDescent="0.25">
      <c r="B272" s="229" t="s">
        <v>14</v>
      </c>
      <c r="C272" s="220" t="s">
        <v>118</v>
      </c>
      <c r="D272" s="220" t="s">
        <v>8</v>
      </c>
      <c r="E272" s="218">
        <f>SUM(E9,E35,E13,E55,E93,E171,E74,E113,E152,E230,E256)</f>
        <v>16</v>
      </c>
      <c r="F272" s="228"/>
      <c r="G272" s="223">
        <f t="shared" si="7"/>
        <v>0</v>
      </c>
      <c r="H272" s="223">
        <f>G272*0.22</f>
        <v>0</v>
      </c>
      <c r="I272" s="223">
        <f t="shared" si="8"/>
        <v>0</v>
      </c>
    </row>
    <row r="273" spans="2:9" ht="12.75" customHeight="1" x14ac:dyDescent="0.25">
      <c r="B273" s="229" t="s">
        <v>15</v>
      </c>
      <c r="C273" s="220" t="s">
        <v>36</v>
      </c>
      <c r="D273" s="220" t="s">
        <v>8</v>
      </c>
      <c r="E273" s="218">
        <v>1</v>
      </c>
      <c r="F273" s="228"/>
      <c r="G273" s="223">
        <f t="shared" si="7"/>
        <v>0</v>
      </c>
      <c r="H273" s="223">
        <f>G273*0.22</f>
        <v>0</v>
      </c>
      <c r="I273" s="223">
        <f t="shared" si="8"/>
        <v>0</v>
      </c>
    </row>
    <row r="274" spans="2:9" ht="12.75" customHeight="1" x14ac:dyDescent="0.25">
      <c r="B274" s="229" t="s">
        <v>16</v>
      </c>
      <c r="C274" s="220" t="s">
        <v>119</v>
      </c>
      <c r="D274" s="220" t="s">
        <v>8</v>
      </c>
      <c r="E274" s="218">
        <v>2</v>
      </c>
      <c r="F274" s="228"/>
      <c r="G274" s="223">
        <f t="shared" si="7"/>
        <v>0</v>
      </c>
      <c r="H274" s="223">
        <f>G274*0.22</f>
        <v>0</v>
      </c>
      <c r="I274" s="223">
        <f t="shared" si="8"/>
        <v>0</v>
      </c>
    </row>
    <row r="275" spans="2:9" ht="12.75" customHeight="1" x14ac:dyDescent="0.25">
      <c r="B275" s="248" t="s">
        <v>128</v>
      </c>
      <c r="C275" s="238" t="s">
        <v>30</v>
      </c>
      <c r="D275" s="233"/>
      <c r="E275" s="234"/>
      <c r="F275" s="254"/>
      <c r="G275" s="254"/>
      <c r="H275" s="254"/>
      <c r="I275" s="254"/>
    </row>
    <row r="276" spans="2:9" ht="12.75" customHeight="1" x14ac:dyDescent="0.25">
      <c r="B276" s="229" t="s">
        <v>13</v>
      </c>
      <c r="C276" s="220" t="s">
        <v>24</v>
      </c>
      <c r="D276" s="220" t="s">
        <v>8</v>
      </c>
      <c r="E276" s="218">
        <f>E271</f>
        <v>9</v>
      </c>
      <c r="F276" s="228"/>
      <c r="G276" s="223">
        <f t="shared" ref="G276:G279" si="9">E276*F276</f>
        <v>0</v>
      </c>
      <c r="H276" s="223">
        <f>G276*0.22</f>
        <v>0</v>
      </c>
      <c r="I276" s="223">
        <f t="shared" ref="I276:I279" si="10">G276+H276</f>
        <v>0</v>
      </c>
    </row>
    <row r="277" spans="2:9" ht="12.75" customHeight="1" x14ac:dyDescent="0.25">
      <c r="B277" s="229" t="s">
        <v>14</v>
      </c>
      <c r="C277" s="220" t="s">
        <v>118</v>
      </c>
      <c r="D277" s="220" t="s">
        <v>8</v>
      </c>
      <c r="E277" s="218">
        <f t="shared" ref="E277:E279" si="11">E272</f>
        <v>16</v>
      </c>
      <c r="F277" s="228"/>
      <c r="G277" s="223">
        <f t="shared" si="9"/>
        <v>0</v>
      </c>
      <c r="H277" s="223">
        <f>G277*0.22</f>
        <v>0</v>
      </c>
      <c r="I277" s="223">
        <f t="shared" si="10"/>
        <v>0</v>
      </c>
    </row>
    <row r="278" spans="2:9" ht="12.75" customHeight="1" x14ac:dyDescent="0.25">
      <c r="B278" s="229" t="s">
        <v>15</v>
      </c>
      <c r="C278" s="220" t="s">
        <v>36</v>
      </c>
      <c r="D278" s="220" t="s">
        <v>8</v>
      </c>
      <c r="E278" s="218">
        <f t="shared" si="11"/>
        <v>1</v>
      </c>
      <c r="F278" s="228"/>
      <c r="G278" s="223">
        <f t="shared" si="9"/>
        <v>0</v>
      </c>
      <c r="H278" s="223">
        <f>G278*0.22</f>
        <v>0</v>
      </c>
      <c r="I278" s="223">
        <f t="shared" si="10"/>
        <v>0</v>
      </c>
    </row>
    <row r="279" spans="2:9" ht="12.75" customHeight="1" x14ac:dyDescent="0.25">
      <c r="B279" s="229" t="s">
        <v>16</v>
      </c>
      <c r="C279" s="220" t="s">
        <v>119</v>
      </c>
      <c r="D279" s="220" t="s">
        <v>8</v>
      </c>
      <c r="E279" s="218">
        <f t="shared" si="11"/>
        <v>2</v>
      </c>
      <c r="F279" s="228"/>
      <c r="G279" s="223">
        <f t="shared" si="9"/>
        <v>0</v>
      </c>
      <c r="H279" s="223">
        <f>G279*0.22</f>
        <v>0</v>
      </c>
      <c r="I279" s="223">
        <f t="shared" si="10"/>
        <v>0</v>
      </c>
    </row>
    <row r="280" spans="2:9" ht="12.75" customHeight="1" x14ac:dyDescent="0.25">
      <c r="B280" s="248" t="s">
        <v>129</v>
      </c>
      <c r="C280" s="238" t="s">
        <v>10</v>
      </c>
      <c r="D280" s="233"/>
      <c r="E280" s="234"/>
      <c r="F280" s="254"/>
      <c r="G280" s="254"/>
      <c r="H280" s="254"/>
      <c r="I280" s="254"/>
    </row>
    <row r="281" spans="2:9" ht="12.75" customHeight="1" x14ac:dyDescent="0.25">
      <c r="B281" s="229" t="s">
        <v>13</v>
      </c>
      <c r="C281" s="220" t="s">
        <v>24</v>
      </c>
      <c r="D281" s="220" t="s">
        <v>8</v>
      </c>
      <c r="E281" s="218">
        <f>E271</f>
        <v>9</v>
      </c>
      <c r="F281" s="228"/>
      <c r="G281" s="223">
        <f t="shared" ref="G281:G284" si="12">E281*F281</f>
        <v>0</v>
      </c>
      <c r="H281" s="223">
        <f>G281*0.22</f>
        <v>0</v>
      </c>
      <c r="I281" s="223">
        <f t="shared" ref="I281:I284" si="13">G281+H281</f>
        <v>0</v>
      </c>
    </row>
    <row r="282" spans="2:9" ht="12.75" customHeight="1" x14ac:dyDescent="0.25">
      <c r="B282" s="229" t="s">
        <v>14</v>
      </c>
      <c r="C282" s="220" t="s">
        <v>118</v>
      </c>
      <c r="D282" s="220" t="s">
        <v>8</v>
      </c>
      <c r="E282" s="218">
        <f t="shared" ref="E282:E283" si="14">E272</f>
        <v>16</v>
      </c>
      <c r="F282" s="228"/>
      <c r="G282" s="223">
        <f t="shared" si="12"/>
        <v>0</v>
      </c>
      <c r="H282" s="223">
        <f>G282*0.22</f>
        <v>0</v>
      </c>
      <c r="I282" s="223">
        <f t="shared" si="13"/>
        <v>0</v>
      </c>
    </row>
    <row r="283" spans="2:9" ht="12.75" customHeight="1" x14ac:dyDescent="0.25">
      <c r="B283" s="229" t="s">
        <v>15</v>
      </c>
      <c r="C283" s="220" t="s">
        <v>36</v>
      </c>
      <c r="D283" s="220" t="s">
        <v>8</v>
      </c>
      <c r="E283" s="218">
        <f t="shared" si="14"/>
        <v>1</v>
      </c>
      <c r="F283" s="228"/>
      <c r="G283" s="223">
        <f t="shared" si="12"/>
        <v>0</v>
      </c>
      <c r="H283" s="223">
        <f>G283*0.22</f>
        <v>0</v>
      </c>
      <c r="I283" s="223">
        <f t="shared" si="13"/>
        <v>0</v>
      </c>
    </row>
    <row r="284" spans="2:9" ht="12.75" customHeight="1" x14ac:dyDescent="0.25">
      <c r="B284" s="229" t="s">
        <v>16</v>
      </c>
      <c r="C284" s="220" t="s">
        <v>119</v>
      </c>
      <c r="D284" s="220" t="s">
        <v>8</v>
      </c>
      <c r="E284" s="218">
        <f>E274</f>
        <v>2</v>
      </c>
      <c r="F284" s="228"/>
      <c r="G284" s="223">
        <f t="shared" si="12"/>
        <v>0</v>
      </c>
      <c r="H284" s="223">
        <f>G284*0.22</f>
        <v>0</v>
      </c>
      <c r="I284" s="223">
        <f t="shared" si="13"/>
        <v>0</v>
      </c>
    </row>
    <row r="285" spans="2:9" ht="12.75" customHeight="1" x14ac:dyDescent="0.25">
      <c r="B285" s="248" t="s">
        <v>40</v>
      </c>
      <c r="C285" s="249" t="s">
        <v>12</v>
      </c>
      <c r="D285" s="233"/>
      <c r="E285" s="234"/>
      <c r="F285" s="254"/>
      <c r="G285" s="254"/>
      <c r="H285" s="254"/>
      <c r="I285" s="254"/>
    </row>
    <row r="286" spans="2:9" ht="12.75" customHeight="1" x14ac:dyDescent="0.25">
      <c r="B286" s="229" t="s">
        <v>13</v>
      </c>
      <c r="C286" s="220" t="s">
        <v>328</v>
      </c>
      <c r="D286" s="220" t="s">
        <v>11</v>
      </c>
      <c r="E286" s="218">
        <v>1</v>
      </c>
      <c r="F286" s="228"/>
      <c r="G286" s="223">
        <f t="shared" ref="G286:G289" si="15">E286*F286</f>
        <v>0</v>
      </c>
      <c r="H286" s="223">
        <f>G286*0.22</f>
        <v>0</v>
      </c>
      <c r="I286" s="223">
        <f t="shared" ref="I286:I289" si="16">G286+H286</f>
        <v>0</v>
      </c>
    </row>
    <row r="287" spans="2:9" ht="12.75" customHeight="1" x14ac:dyDescent="0.25">
      <c r="B287" s="229" t="s">
        <v>14</v>
      </c>
      <c r="C287" s="220" t="s">
        <v>329</v>
      </c>
      <c r="D287" s="220" t="s">
        <v>8</v>
      </c>
      <c r="E287" s="218">
        <v>1</v>
      </c>
      <c r="F287" s="228"/>
      <c r="G287" s="223">
        <f t="shared" si="15"/>
        <v>0</v>
      </c>
      <c r="H287" s="223">
        <f>G287*0.22</f>
        <v>0</v>
      </c>
      <c r="I287" s="223">
        <f t="shared" si="16"/>
        <v>0</v>
      </c>
    </row>
    <row r="288" spans="2:9" ht="12.75" customHeight="1" x14ac:dyDescent="0.25">
      <c r="B288" s="229" t="s">
        <v>15</v>
      </c>
      <c r="C288" s="245" t="s">
        <v>330</v>
      </c>
      <c r="D288" s="220" t="s">
        <v>8</v>
      </c>
      <c r="E288" s="218">
        <v>1</v>
      </c>
      <c r="F288" s="228"/>
      <c r="G288" s="223">
        <f t="shared" si="15"/>
        <v>0</v>
      </c>
      <c r="H288" s="223">
        <f>G288*0.22</f>
        <v>0</v>
      </c>
      <c r="I288" s="223">
        <f t="shared" si="16"/>
        <v>0</v>
      </c>
    </row>
    <row r="289" spans="1:9" ht="12.75" customHeight="1" x14ac:dyDescent="0.25">
      <c r="B289" s="229" t="s">
        <v>16</v>
      </c>
      <c r="C289" s="220" t="s">
        <v>331</v>
      </c>
      <c r="D289" s="220" t="s">
        <v>8</v>
      </c>
      <c r="E289" s="218">
        <v>1</v>
      </c>
      <c r="F289" s="228"/>
      <c r="G289" s="223">
        <f t="shared" si="15"/>
        <v>0</v>
      </c>
      <c r="H289" s="223">
        <f>G289*0.22</f>
        <v>0</v>
      </c>
      <c r="I289" s="223">
        <f t="shared" si="16"/>
        <v>0</v>
      </c>
    </row>
    <row r="290" spans="1:9" ht="12.75" customHeight="1" x14ac:dyDescent="0.25">
      <c r="B290" s="248" t="s">
        <v>41</v>
      </c>
      <c r="C290" s="249" t="s">
        <v>101</v>
      </c>
      <c r="D290" s="233"/>
      <c r="E290" s="234"/>
      <c r="F290" s="254"/>
      <c r="G290" s="254"/>
      <c r="H290" s="254"/>
      <c r="I290" s="254"/>
    </row>
    <row r="291" spans="1:9" ht="12.75" customHeight="1" x14ac:dyDescent="0.25">
      <c r="B291" s="229" t="s">
        <v>13</v>
      </c>
      <c r="C291" s="220" t="s">
        <v>24</v>
      </c>
      <c r="D291" s="220" t="s">
        <v>8</v>
      </c>
      <c r="E291" s="218">
        <f>E271</f>
        <v>9</v>
      </c>
      <c r="F291" s="228"/>
      <c r="G291" s="223">
        <f t="shared" ref="G291:G293" si="17">E291*F291</f>
        <v>0</v>
      </c>
      <c r="H291" s="223">
        <f>G291*0.22</f>
        <v>0</v>
      </c>
      <c r="I291" s="223">
        <f t="shared" ref="I291:I294" si="18">G291+H291</f>
        <v>0</v>
      </c>
    </row>
    <row r="292" spans="1:9" ht="12.75" customHeight="1" x14ac:dyDescent="0.25">
      <c r="B292" s="229" t="s">
        <v>14</v>
      </c>
      <c r="C292" s="220" t="s">
        <v>118</v>
      </c>
      <c r="D292" s="220" t="s">
        <v>8</v>
      </c>
      <c r="E292" s="218">
        <f>E272</f>
        <v>16</v>
      </c>
      <c r="F292" s="228"/>
      <c r="G292" s="223">
        <f t="shared" si="17"/>
        <v>0</v>
      </c>
      <c r="H292" s="223">
        <f>G292*0.22</f>
        <v>0</v>
      </c>
      <c r="I292" s="223">
        <f t="shared" si="18"/>
        <v>0</v>
      </c>
    </row>
    <row r="293" spans="1:9" ht="12.75" customHeight="1" x14ac:dyDescent="0.25">
      <c r="B293" s="218" t="s">
        <v>15</v>
      </c>
      <c r="C293" s="220" t="s">
        <v>36</v>
      </c>
      <c r="D293" s="220" t="s">
        <v>8</v>
      </c>
      <c r="E293" s="218">
        <f t="shared" ref="E292:E294" si="19">E273</f>
        <v>1</v>
      </c>
      <c r="F293" s="228"/>
      <c r="G293" s="223">
        <f t="shared" si="17"/>
        <v>0</v>
      </c>
      <c r="H293" s="223">
        <f>G293*0.22</f>
        <v>0</v>
      </c>
      <c r="I293" s="223">
        <f t="shared" si="18"/>
        <v>0</v>
      </c>
    </row>
    <row r="294" spans="1:9" ht="12.75" customHeight="1" x14ac:dyDescent="0.25">
      <c r="B294" s="218" t="s">
        <v>16</v>
      </c>
      <c r="C294" s="220" t="s">
        <v>119</v>
      </c>
      <c r="D294" s="220" t="s">
        <v>8</v>
      </c>
      <c r="E294" s="218">
        <f t="shared" si="19"/>
        <v>2</v>
      </c>
      <c r="F294" s="228"/>
      <c r="G294" s="223">
        <f>E294*F294</f>
        <v>0</v>
      </c>
      <c r="H294" s="223">
        <f>G294*0.22</f>
        <v>0</v>
      </c>
      <c r="I294" s="223">
        <f t="shared" si="18"/>
        <v>0</v>
      </c>
    </row>
    <row r="295" spans="1:9" ht="12.75" customHeight="1" x14ac:dyDescent="0.25">
      <c r="B295" s="218"/>
      <c r="C295" s="220"/>
      <c r="D295" s="226"/>
      <c r="E295" s="227"/>
      <c r="F295" s="256"/>
      <c r="G295" s="256"/>
      <c r="H295" s="256"/>
      <c r="I295" s="256"/>
    </row>
    <row r="296" spans="1:9" s="18" customFormat="1" ht="12.75" customHeight="1" x14ac:dyDescent="0.25">
      <c r="A296" s="25"/>
      <c r="B296" s="249"/>
      <c r="C296" s="250" t="s">
        <v>137</v>
      </c>
      <c r="D296" s="251"/>
      <c r="E296" s="249"/>
      <c r="F296" s="240">
        <f>SUM(F271:F294)</f>
        <v>0</v>
      </c>
      <c r="G296" s="240">
        <f>SUM(G271:G294)</f>
        <v>0</v>
      </c>
      <c r="H296" s="240">
        <f>SUM(H271:H294)</f>
        <v>0</v>
      </c>
      <c r="I296" s="240">
        <f>SUM(I271:I294)</f>
        <v>0</v>
      </c>
    </row>
    <row r="297" spans="1:9" ht="12.75" customHeight="1" x14ac:dyDescent="0.25">
      <c r="B297" s="218"/>
      <c r="C297" s="220"/>
      <c r="D297" s="226"/>
      <c r="E297" s="227"/>
      <c r="F297" s="256"/>
      <c r="G297" s="256"/>
      <c r="H297" s="256"/>
      <c r="I297" s="256"/>
    </row>
    <row r="298" spans="1:9" s="18" customFormat="1" ht="12.75" customHeight="1" x14ac:dyDescent="0.25">
      <c r="A298" s="25"/>
      <c r="B298" s="249"/>
      <c r="C298" s="250" t="s">
        <v>26</v>
      </c>
      <c r="D298" s="251"/>
      <c r="E298" s="249"/>
      <c r="F298" s="257">
        <f>F28+F48+F67+F86+F106+F125+F144+F164+F184+F203+F222+F249+F296</f>
        <v>0</v>
      </c>
      <c r="G298" s="257">
        <f>G28+G48+G67+G86+G106+G125+G144+G164+G184+G203+G222+G249+G296</f>
        <v>0</v>
      </c>
      <c r="H298" s="257">
        <f>H28+H48+H67+H86+H106+H125+H144+H164+H184+H203+H222+H249+H296</f>
        <v>0</v>
      </c>
      <c r="I298" s="257">
        <f>I28+I48+I67+I86+I106+I125+I144+I164+I184+I203+I222+I249+I296</f>
        <v>0</v>
      </c>
    </row>
  </sheetData>
  <sheetProtection algorithmName="SHA-512" hashValue="mC/fygb7jaynQW2ZAlYuiXc3nZjAzwPxcY801T+iZ4CEwNRL0gB98vHJvjxLbOqkyhTxt5GgCAyHuOzQKW3Z2Q==" saltValue="RHIi4pS15R75NqJBor3UTQ==" spinCount="100000" sheet="1" objects="1" scenarios="1"/>
  <conditionalFormatting sqref="F8">
    <cfRule type="cellIs" dxfId="1003" priority="461" operator="greaterThan">
      <formula>0.1</formula>
    </cfRule>
    <cfRule type="cellIs" dxfId="1002" priority="462" operator="equal">
      <formula>0</formula>
    </cfRule>
  </conditionalFormatting>
  <conditionalFormatting sqref="F38">
    <cfRule type="cellIs" dxfId="1001" priority="201" operator="greaterThan">
      <formula>0.1</formula>
    </cfRule>
    <cfRule type="cellIs" dxfId="1000" priority="202" operator="equal">
      <formula>0</formula>
    </cfRule>
  </conditionalFormatting>
  <conditionalFormatting sqref="F286">
    <cfRule type="cellIs" dxfId="999" priority="25" operator="greaterThan">
      <formula>0.1</formula>
    </cfRule>
    <cfRule type="cellIs" dxfId="998" priority="26" operator="equal">
      <formula>0</formula>
    </cfRule>
  </conditionalFormatting>
  <conditionalFormatting sqref="F9">
    <cfRule type="cellIs" dxfId="997" priority="225" operator="greaterThan">
      <formula>0.1</formula>
    </cfRule>
    <cfRule type="cellIs" dxfId="996" priority="226" operator="equal">
      <formula>0</formula>
    </cfRule>
  </conditionalFormatting>
  <conditionalFormatting sqref="F10">
    <cfRule type="cellIs" dxfId="995" priority="223" operator="greaterThan">
      <formula>0.1</formula>
    </cfRule>
    <cfRule type="cellIs" dxfId="994" priority="224" operator="equal">
      <formula>0</formula>
    </cfRule>
  </conditionalFormatting>
  <conditionalFormatting sqref="F13">
    <cfRule type="cellIs" dxfId="993" priority="221" operator="greaterThan">
      <formula>0.1</formula>
    </cfRule>
    <cfRule type="cellIs" dxfId="992" priority="222" operator="equal">
      <formula>0</formula>
    </cfRule>
  </conditionalFormatting>
  <conditionalFormatting sqref="F16">
    <cfRule type="cellIs" dxfId="991" priority="219" operator="greaterThan">
      <formula>0.1</formula>
    </cfRule>
    <cfRule type="cellIs" dxfId="990" priority="220" operator="equal">
      <formula>0</formula>
    </cfRule>
  </conditionalFormatting>
  <conditionalFormatting sqref="F17">
    <cfRule type="cellIs" dxfId="989" priority="217" operator="greaterThan">
      <formula>0.1</formula>
    </cfRule>
    <cfRule type="cellIs" dxfId="988" priority="218" operator="equal">
      <formula>0</formula>
    </cfRule>
  </conditionalFormatting>
  <conditionalFormatting sqref="F18">
    <cfRule type="cellIs" dxfId="987" priority="215" operator="greaterThan">
      <formula>0.1</formula>
    </cfRule>
    <cfRule type="cellIs" dxfId="986" priority="216" operator="equal">
      <formula>0</formula>
    </cfRule>
  </conditionalFormatting>
  <conditionalFormatting sqref="F19">
    <cfRule type="cellIs" dxfId="985" priority="213" operator="greaterThan">
      <formula>0.1</formula>
    </cfRule>
    <cfRule type="cellIs" dxfId="984" priority="214" operator="equal">
      <formula>0</formula>
    </cfRule>
  </conditionalFormatting>
  <conditionalFormatting sqref="F20">
    <cfRule type="cellIs" dxfId="983" priority="211" operator="greaterThan">
      <formula>0.1</formula>
    </cfRule>
    <cfRule type="cellIs" dxfId="982" priority="212" operator="equal">
      <formula>0</formula>
    </cfRule>
  </conditionalFormatting>
  <conditionalFormatting sqref="F23">
    <cfRule type="cellIs" dxfId="981" priority="209" operator="greaterThan">
      <formula>0.1</formula>
    </cfRule>
    <cfRule type="cellIs" dxfId="980" priority="210" operator="equal">
      <formula>0</formula>
    </cfRule>
  </conditionalFormatting>
  <conditionalFormatting sqref="F24">
    <cfRule type="cellIs" dxfId="979" priority="207" operator="greaterThan">
      <formula>0.1</formula>
    </cfRule>
    <cfRule type="cellIs" dxfId="978" priority="208" operator="equal">
      <formula>0</formula>
    </cfRule>
  </conditionalFormatting>
  <conditionalFormatting sqref="F26">
    <cfRule type="cellIs" dxfId="977" priority="205" operator="greaterThan">
      <formula>0.1</formula>
    </cfRule>
    <cfRule type="cellIs" dxfId="976" priority="206" operator="equal">
      <formula>0</formula>
    </cfRule>
  </conditionalFormatting>
  <conditionalFormatting sqref="F35">
    <cfRule type="cellIs" dxfId="975" priority="203" operator="greaterThan">
      <formula>0.1</formula>
    </cfRule>
    <cfRule type="cellIs" dxfId="974" priority="204" operator="equal">
      <formula>0</formula>
    </cfRule>
  </conditionalFormatting>
  <conditionalFormatting sqref="F39">
    <cfRule type="cellIs" dxfId="973" priority="199" operator="greaterThan">
      <formula>0.1</formula>
    </cfRule>
    <cfRule type="cellIs" dxfId="972" priority="200" operator="equal">
      <formula>0</formula>
    </cfRule>
  </conditionalFormatting>
  <conditionalFormatting sqref="F294">
    <cfRule type="cellIs" dxfId="971" priority="11" operator="greaterThan">
      <formula>0.1</formula>
    </cfRule>
    <cfRule type="cellIs" dxfId="970" priority="12" operator="equal">
      <formula>0</formula>
    </cfRule>
  </conditionalFormatting>
  <conditionalFormatting sqref="F40:F41">
    <cfRule type="cellIs" dxfId="969" priority="195" operator="greaterThan">
      <formula>0.1</formula>
    </cfRule>
    <cfRule type="cellIs" dxfId="968" priority="196" operator="equal">
      <formula>0</formula>
    </cfRule>
  </conditionalFormatting>
  <conditionalFormatting sqref="F44">
    <cfRule type="cellIs" dxfId="967" priority="193" operator="greaterThan">
      <formula>0.1</formula>
    </cfRule>
    <cfRule type="cellIs" dxfId="966" priority="194" operator="equal">
      <formula>0</formula>
    </cfRule>
  </conditionalFormatting>
  <conditionalFormatting sqref="F46">
    <cfRule type="cellIs" dxfId="965" priority="191" operator="greaterThan">
      <formula>0.1</formula>
    </cfRule>
    <cfRule type="cellIs" dxfId="964" priority="192" operator="equal">
      <formula>0</formula>
    </cfRule>
  </conditionalFormatting>
  <conditionalFormatting sqref="F58 F55">
    <cfRule type="cellIs" dxfId="963" priority="187" operator="greaterThan">
      <formula>0.1</formula>
    </cfRule>
    <cfRule type="cellIs" dxfId="962" priority="188" operator="equal">
      <formula>0</formula>
    </cfRule>
  </conditionalFormatting>
  <conditionalFormatting sqref="F59">
    <cfRule type="cellIs" dxfId="961" priority="185" operator="greaterThan">
      <formula>0.1</formula>
    </cfRule>
    <cfRule type="cellIs" dxfId="960" priority="186" operator="equal">
      <formula>0</formula>
    </cfRule>
  </conditionalFormatting>
  <conditionalFormatting sqref="F60">
    <cfRule type="cellIs" dxfId="959" priority="183" operator="greaterThan">
      <formula>0.1</formula>
    </cfRule>
    <cfRule type="cellIs" dxfId="958" priority="184" operator="equal">
      <formula>0</formula>
    </cfRule>
  </conditionalFormatting>
  <conditionalFormatting sqref="F63">
    <cfRule type="cellIs" dxfId="957" priority="181" operator="greaterThan">
      <formula>0.1</formula>
    </cfRule>
    <cfRule type="cellIs" dxfId="956" priority="182" operator="equal">
      <formula>0</formula>
    </cfRule>
  </conditionalFormatting>
  <conditionalFormatting sqref="F65">
    <cfRule type="cellIs" dxfId="955" priority="179" operator="greaterThan">
      <formula>0.1</formula>
    </cfRule>
    <cfRule type="cellIs" dxfId="954" priority="180" operator="equal">
      <formula>0</formula>
    </cfRule>
  </conditionalFormatting>
  <conditionalFormatting sqref="F74">
    <cfRule type="cellIs" dxfId="953" priority="177" operator="greaterThan">
      <formula>0.1</formula>
    </cfRule>
    <cfRule type="cellIs" dxfId="952" priority="178" operator="equal">
      <formula>0</formula>
    </cfRule>
  </conditionalFormatting>
  <conditionalFormatting sqref="F77">
    <cfRule type="cellIs" dxfId="951" priority="175" operator="greaterThan">
      <formula>0.1</formula>
    </cfRule>
    <cfRule type="cellIs" dxfId="950" priority="176" operator="equal">
      <formula>0</formula>
    </cfRule>
  </conditionalFormatting>
  <conditionalFormatting sqref="F78">
    <cfRule type="cellIs" dxfId="949" priority="173" operator="greaterThan">
      <formula>0.1</formula>
    </cfRule>
    <cfRule type="cellIs" dxfId="948" priority="174" operator="equal">
      <formula>0</formula>
    </cfRule>
  </conditionalFormatting>
  <conditionalFormatting sqref="F79">
    <cfRule type="cellIs" dxfId="947" priority="171" operator="greaterThan">
      <formula>0.1</formula>
    </cfRule>
    <cfRule type="cellIs" dxfId="946" priority="172" operator="equal">
      <formula>0</formula>
    </cfRule>
  </conditionalFormatting>
  <conditionalFormatting sqref="F82">
    <cfRule type="cellIs" dxfId="945" priority="169" operator="greaterThan">
      <formula>0.1</formula>
    </cfRule>
    <cfRule type="cellIs" dxfId="944" priority="170" operator="equal">
      <formula>0</formula>
    </cfRule>
  </conditionalFormatting>
  <conditionalFormatting sqref="F84">
    <cfRule type="cellIs" dxfId="943" priority="167" operator="greaterThan">
      <formula>0.1</formula>
    </cfRule>
    <cfRule type="cellIs" dxfId="942" priority="168" operator="equal">
      <formula>0</formula>
    </cfRule>
  </conditionalFormatting>
  <conditionalFormatting sqref="F93">
    <cfRule type="cellIs" dxfId="941" priority="165" operator="greaterThan">
      <formula>0.1</formula>
    </cfRule>
    <cfRule type="cellIs" dxfId="940" priority="166" operator="equal">
      <formula>0</formula>
    </cfRule>
  </conditionalFormatting>
  <conditionalFormatting sqref="F94">
    <cfRule type="cellIs" dxfId="939" priority="163" operator="greaterThan">
      <formula>0.1</formula>
    </cfRule>
    <cfRule type="cellIs" dxfId="938" priority="164" operator="equal">
      <formula>0</formula>
    </cfRule>
  </conditionalFormatting>
  <conditionalFormatting sqref="F97">
    <cfRule type="cellIs" dxfId="937" priority="161" operator="greaterThan">
      <formula>0.1</formula>
    </cfRule>
    <cfRule type="cellIs" dxfId="936" priority="162" operator="equal">
      <formula>0</formula>
    </cfRule>
  </conditionalFormatting>
  <conditionalFormatting sqref="F98">
    <cfRule type="cellIs" dxfId="935" priority="159" operator="greaterThan">
      <formula>0.1</formula>
    </cfRule>
    <cfRule type="cellIs" dxfId="934" priority="160" operator="equal">
      <formula>0</formula>
    </cfRule>
  </conditionalFormatting>
  <conditionalFormatting sqref="F99">
    <cfRule type="cellIs" dxfId="933" priority="157" operator="greaterThan">
      <formula>0.1</formula>
    </cfRule>
    <cfRule type="cellIs" dxfId="932" priority="158" operator="equal">
      <formula>0</formula>
    </cfRule>
  </conditionalFormatting>
  <conditionalFormatting sqref="F102">
    <cfRule type="cellIs" dxfId="931" priority="155" operator="greaterThan">
      <formula>0.1</formula>
    </cfRule>
    <cfRule type="cellIs" dxfId="930" priority="156" operator="equal">
      <formula>0</formula>
    </cfRule>
  </conditionalFormatting>
  <conditionalFormatting sqref="F104">
    <cfRule type="cellIs" dxfId="929" priority="153" operator="greaterThan">
      <formula>0.1</formula>
    </cfRule>
    <cfRule type="cellIs" dxfId="928" priority="154" operator="equal">
      <formula>0</formula>
    </cfRule>
  </conditionalFormatting>
  <conditionalFormatting sqref="F113">
    <cfRule type="cellIs" dxfId="927" priority="151" operator="greaterThan">
      <formula>0.1</formula>
    </cfRule>
    <cfRule type="cellIs" dxfId="926" priority="152" operator="equal">
      <formula>0</formula>
    </cfRule>
  </conditionalFormatting>
  <conditionalFormatting sqref="F116">
    <cfRule type="cellIs" dxfId="925" priority="149" operator="greaterThan">
      <formula>0.1</formula>
    </cfRule>
    <cfRule type="cellIs" dxfId="924" priority="150" operator="equal">
      <formula>0</formula>
    </cfRule>
  </conditionalFormatting>
  <conditionalFormatting sqref="F117">
    <cfRule type="cellIs" dxfId="923" priority="147" operator="greaterThan">
      <formula>0.1</formula>
    </cfRule>
    <cfRule type="cellIs" dxfId="922" priority="148" operator="equal">
      <formula>0</formula>
    </cfRule>
  </conditionalFormatting>
  <conditionalFormatting sqref="F118">
    <cfRule type="cellIs" dxfId="921" priority="145" operator="greaterThan">
      <formula>0.1</formula>
    </cfRule>
    <cfRule type="cellIs" dxfId="920" priority="146" operator="equal">
      <formula>0</formula>
    </cfRule>
  </conditionalFormatting>
  <conditionalFormatting sqref="F121">
    <cfRule type="cellIs" dxfId="919" priority="143" operator="greaterThan">
      <formula>0.1</formula>
    </cfRule>
    <cfRule type="cellIs" dxfId="918" priority="144" operator="equal">
      <formula>0</formula>
    </cfRule>
  </conditionalFormatting>
  <conditionalFormatting sqref="F123">
    <cfRule type="cellIs" dxfId="917" priority="141" operator="greaterThan">
      <formula>0.1</formula>
    </cfRule>
    <cfRule type="cellIs" dxfId="916" priority="142" operator="equal">
      <formula>0</formula>
    </cfRule>
  </conditionalFormatting>
  <conditionalFormatting sqref="F132">
    <cfRule type="cellIs" dxfId="915" priority="139" operator="greaterThan">
      <formula>0.1</formula>
    </cfRule>
    <cfRule type="cellIs" dxfId="914" priority="140" operator="equal">
      <formula>0</formula>
    </cfRule>
  </conditionalFormatting>
  <conditionalFormatting sqref="F135">
    <cfRule type="cellIs" dxfId="913" priority="137" operator="greaterThan">
      <formula>0.1</formula>
    </cfRule>
    <cfRule type="cellIs" dxfId="912" priority="138" operator="equal">
      <formula>0</formula>
    </cfRule>
  </conditionalFormatting>
  <conditionalFormatting sqref="F136">
    <cfRule type="cellIs" dxfId="911" priority="135" operator="greaterThan">
      <formula>0.1</formula>
    </cfRule>
    <cfRule type="cellIs" dxfId="910" priority="136" operator="equal">
      <formula>0</formula>
    </cfRule>
  </conditionalFormatting>
  <conditionalFormatting sqref="F137">
    <cfRule type="cellIs" dxfId="909" priority="133" operator="greaterThan">
      <formula>0.1</formula>
    </cfRule>
    <cfRule type="cellIs" dxfId="908" priority="134" operator="equal">
      <formula>0</formula>
    </cfRule>
  </conditionalFormatting>
  <conditionalFormatting sqref="F140">
    <cfRule type="cellIs" dxfId="907" priority="131" operator="greaterThan">
      <formula>0.1</formula>
    </cfRule>
    <cfRule type="cellIs" dxfId="906" priority="132" operator="equal">
      <formula>0</formula>
    </cfRule>
  </conditionalFormatting>
  <conditionalFormatting sqref="F142">
    <cfRule type="cellIs" dxfId="905" priority="129" operator="greaterThan">
      <formula>0.1</formula>
    </cfRule>
    <cfRule type="cellIs" dxfId="904" priority="130" operator="equal">
      <formula>0</formula>
    </cfRule>
  </conditionalFormatting>
  <conditionalFormatting sqref="F151:F152">
    <cfRule type="cellIs" dxfId="903" priority="125" operator="greaterThan">
      <formula>0.1</formula>
    </cfRule>
    <cfRule type="cellIs" dxfId="902" priority="126" operator="equal">
      <formula>0</formula>
    </cfRule>
  </conditionalFormatting>
  <conditionalFormatting sqref="F155">
    <cfRule type="cellIs" dxfId="901" priority="123" operator="greaterThan">
      <formula>0.1</formula>
    </cfRule>
    <cfRule type="cellIs" dxfId="900" priority="124" operator="equal">
      <formula>0</formula>
    </cfRule>
  </conditionalFormatting>
  <conditionalFormatting sqref="F156">
    <cfRule type="cellIs" dxfId="899" priority="121" operator="greaterThan">
      <formula>0.1</formula>
    </cfRule>
    <cfRule type="cellIs" dxfId="898" priority="122" operator="equal">
      <formula>0</formula>
    </cfRule>
  </conditionalFormatting>
  <conditionalFormatting sqref="F157">
    <cfRule type="cellIs" dxfId="897" priority="119" operator="greaterThan">
      <formula>0.1</formula>
    </cfRule>
    <cfRule type="cellIs" dxfId="896" priority="120" operator="equal">
      <formula>0</formula>
    </cfRule>
  </conditionalFormatting>
  <conditionalFormatting sqref="F160">
    <cfRule type="cellIs" dxfId="895" priority="117" operator="greaterThan">
      <formula>0.1</formula>
    </cfRule>
    <cfRule type="cellIs" dxfId="894" priority="118" operator="equal">
      <formula>0</formula>
    </cfRule>
  </conditionalFormatting>
  <conditionalFormatting sqref="F162">
    <cfRule type="cellIs" dxfId="893" priority="115" operator="greaterThan">
      <formula>0.1</formula>
    </cfRule>
    <cfRule type="cellIs" dxfId="892" priority="116" operator="equal">
      <formula>0</formula>
    </cfRule>
  </conditionalFormatting>
  <conditionalFormatting sqref="F171">
    <cfRule type="cellIs" dxfId="891" priority="113" operator="greaterThan">
      <formula>0.1</formula>
    </cfRule>
    <cfRule type="cellIs" dxfId="890" priority="114" operator="equal">
      <formula>0</formula>
    </cfRule>
  </conditionalFormatting>
  <conditionalFormatting sqref="F174">
    <cfRule type="cellIs" dxfId="889" priority="111" operator="greaterThan">
      <formula>0.1</formula>
    </cfRule>
    <cfRule type="cellIs" dxfId="888" priority="112" operator="equal">
      <formula>0</formula>
    </cfRule>
  </conditionalFormatting>
  <conditionalFormatting sqref="F175">
    <cfRule type="cellIs" dxfId="887" priority="109" operator="greaterThan">
      <formula>0.1</formula>
    </cfRule>
    <cfRule type="cellIs" dxfId="886" priority="110" operator="equal">
      <formula>0</formula>
    </cfRule>
  </conditionalFormatting>
  <conditionalFormatting sqref="F176">
    <cfRule type="cellIs" dxfId="885" priority="107" operator="greaterThan">
      <formula>0.1</formula>
    </cfRule>
    <cfRule type="cellIs" dxfId="884" priority="108" operator="equal">
      <formula>0</formula>
    </cfRule>
  </conditionalFormatting>
  <conditionalFormatting sqref="F177">
    <cfRule type="cellIs" dxfId="883" priority="105" operator="greaterThan">
      <formula>0.1</formula>
    </cfRule>
    <cfRule type="cellIs" dxfId="882" priority="106" operator="equal">
      <formula>0</formula>
    </cfRule>
  </conditionalFormatting>
  <conditionalFormatting sqref="F180">
    <cfRule type="cellIs" dxfId="881" priority="103" operator="greaterThan">
      <formula>0.1</formula>
    </cfRule>
    <cfRule type="cellIs" dxfId="880" priority="104" operator="equal">
      <formula>0</formula>
    </cfRule>
  </conditionalFormatting>
  <conditionalFormatting sqref="F182">
    <cfRule type="cellIs" dxfId="879" priority="101" operator="greaterThan">
      <formula>0.1</formula>
    </cfRule>
    <cfRule type="cellIs" dxfId="878" priority="102" operator="equal">
      <formula>0</formula>
    </cfRule>
  </conditionalFormatting>
  <conditionalFormatting sqref="F191">
    <cfRule type="cellIs" dxfId="877" priority="99" operator="greaterThan">
      <formula>0.1</formula>
    </cfRule>
    <cfRule type="cellIs" dxfId="876" priority="100" operator="equal">
      <formula>0</formula>
    </cfRule>
  </conditionalFormatting>
  <conditionalFormatting sqref="F194">
    <cfRule type="cellIs" dxfId="875" priority="95" operator="greaterThan">
      <formula>0.1</formula>
    </cfRule>
    <cfRule type="cellIs" dxfId="874" priority="96" operator="equal">
      <formula>0</formula>
    </cfRule>
  </conditionalFormatting>
  <conditionalFormatting sqref="F195">
    <cfRule type="cellIs" dxfId="873" priority="93" operator="greaterThan">
      <formula>0.1</formula>
    </cfRule>
    <cfRule type="cellIs" dxfId="872" priority="94" operator="equal">
      <formula>0</formula>
    </cfRule>
  </conditionalFormatting>
  <conditionalFormatting sqref="F196">
    <cfRule type="cellIs" dxfId="871" priority="91" operator="greaterThan">
      <formula>0.1</formula>
    </cfRule>
    <cfRule type="cellIs" dxfId="870" priority="92" operator="equal">
      <formula>0</formula>
    </cfRule>
  </conditionalFormatting>
  <conditionalFormatting sqref="F199">
    <cfRule type="cellIs" dxfId="869" priority="89" operator="greaterThan">
      <formula>0.1</formula>
    </cfRule>
    <cfRule type="cellIs" dxfId="868" priority="90" operator="equal">
      <formula>0</formula>
    </cfRule>
  </conditionalFormatting>
  <conditionalFormatting sqref="F201">
    <cfRule type="cellIs" dxfId="867" priority="87" operator="greaterThan">
      <formula>0.1</formula>
    </cfRule>
    <cfRule type="cellIs" dxfId="866" priority="88" operator="equal">
      <formula>0</formula>
    </cfRule>
  </conditionalFormatting>
  <conditionalFormatting sqref="F210">
    <cfRule type="cellIs" dxfId="865" priority="85" operator="greaterThan">
      <formula>0.1</formula>
    </cfRule>
    <cfRule type="cellIs" dxfId="864" priority="86" operator="equal">
      <formula>0</formula>
    </cfRule>
  </conditionalFormatting>
  <conditionalFormatting sqref="F213">
    <cfRule type="cellIs" dxfId="863" priority="83" operator="greaterThan">
      <formula>0.1</formula>
    </cfRule>
    <cfRule type="cellIs" dxfId="862" priority="84" operator="equal">
      <formula>0</formula>
    </cfRule>
  </conditionalFormatting>
  <conditionalFormatting sqref="F214">
    <cfRule type="cellIs" dxfId="861" priority="81" operator="greaterThan">
      <formula>0.1</formula>
    </cfRule>
    <cfRule type="cellIs" dxfId="860" priority="82" operator="equal">
      <formula>0</formula>
    </cfRule>
  </conditionalFormatting>
  <conditionalFormatting sqref="F215">
    <cfRule type="cellIs" dxfId="859" priority="79" operator="greaterThan">
      <formula>0.1</formula>
    </cfRule>
    <cfRule type="cellIs" dxfId="858" priority="80" operator="equal">
      <formula>0</formula>
    </cfRule>
  </conditionalFormatting>
  <conditionalFormatting sqref="F218">
    <cfRule type="cellIs" dxfId="857" priority="77" operator="greaterThan">
      <formula>0.1</formula>
    </cfRule>
    <cfRule type="cellIs" dxfId="856" priority="78" operator="equal">
      <formula>0</formula>
    </cfRule>
  </conditionalFormatting>
  <conditionalFormatting sqref="F220">
    <cfRule type="cellIs" dxfId="855" priority="75" operator="greaterThan">
      <formula>0.1</formula>
    </cfRule>
    <cfRule type="cellIs" dxfId="854" priority="76" operator="equal">
      <formula>0</formula>
    </cfRule>
  </conditionalFormatting>
  <conditionalFormatting sqref="F229">
    <cfRule type="cellIs" dxfId="853" priority="73" operator="greaterThan">
      <formula>0.1</formula>
    </cfRule>
    <cfRule type="cellIs" dxfId="852" priority="74" operator="equal">
      <formula>0</formula>
    </cfRule>
  </conditionalFormatting>
  <conditionalFormatting sqref="F230">
    <cfRule type="cellIs" dxfId="851" priority="71" operator="greaterThan">
      <formula>0.1</formula>
    </cfRule>
    <cfRule type="cellIs" dxfId="850" priority="72" operator="equal">
      <formula>0</formula>
    </cfRule>
  </conditionalFormatting>
  <conditionalFormatting sqref="F231">
    <cfRule type="cellIs" dxfId="849" priority="69" operator="greaterThan">
      <formula>0.1</formula>
    </cfRule>
    <cfRule type="cellIs" dxfId="848" priority="70" operator="equal">
      <formula>0</formula>
    </cfRule>
  </conditionalFormatting>
  <conditionalFormatting sqref="F234">
    <cfRule type="cellIs" dxfId="847" priority="67" operator="greaterThan">
      <formula>0.1</formula>
    </cfRule>
    <cfRule type="cellIs" dxfId="846" priority="68" operator="equal">
      <formula>0</formula>
    </cfRule>
  </conditionalFormatting>
  <conditionalFormatting sqref="F237">
    <cfRule type="cellIs" dxfId="845" priority="65" operator="greaterThan">
      <formula>0.1</formula>
    </cfRule>
    <cfRule type="cellIs" dxfId="844" priority="66" operator="equal">
      <formula>0</formula>
    </cfRule>
  </conditionalFormatting>
  <conditionalFormatting sqref="F238">
    <cfRule type="cellIs" dxfId="843" priority="63" operator="greaterThan">
      <formula>0.1</formula>
    </cfRule>
    <cfRule type="cellIs" dxfId="842" priority="64" operator="equal">
      <formula>0</formula>
    </cfRule>
  </conditionalFormatting>
  <conditionalFormatting sqref="F239">
    <cfRule type="cellIs" dxfId="841" priority="61" operator="greaterThan">
      <formula>0.1</formula>
    </cfRule>
    <cfRule type="cellIs" dxfId="840" priority="62" operator="equal">
      <formula>0</formula>
    </cfRule>
  </conditionalFormatting>
  <conditionalFormatting sqref="F240">
    <cfRule type="cellIs" dxfId="839" priority="59" operator="greaterThan">
      <formula>0.1</formula>
    </cfRule>
    <cfRule type="cellIs" dxfId="838" priority="60" operator="equal">
      <formula>0</formula>
    </cfRule>
  </conditionalFormatting>
  <conditionalFormatting sqref="F241">
    <cfRule type="cellIs" dxfId="837" priority="57" operator="greaterThan">
      <formula>0.1</formula>
    </cfRule>
    <cfRule type="cellIs" dxfId="836" priority="58" operator="equal">
      <formula>0</formula>
    </cfRule>
  </conditionalFormatting>
  <conditionalFormatting sqref="F244">
    <cfRule type="cellIs" dxfId="835" priority="55" operator="greaterThan">
      <formula>0.1</formula>
    </cfRule>
    <cfRule type="cellIs" dxfId="834" priority="56" operator="equal">
      <formula>0</formula>
    </cfRule>
  </conditionalFormatting>
  <conditionalFormatting sqref="F245">
    <cfRule type="cellIs" dxfId="833" priority="53" operator="greaterThan">
      <formula>0.1</formula>
    </cfRule>
    <cfRule type="cellIs" dxfId="832" priority="54" operator="equal">
      <formula>0</formula>
    </cfRule>
  </conditionalFormatting>
  <conditionalFormatting sqref="F247">
    <cfRule type="cellIs" dxfId="831" priority="51" operator="greaterThan">
      <formula>0.1</formula>
    </cfRule>
    <cfRule type="cellIs" dxfId="830" priority="52" operator="equal">
      <formula>0</formula>
    </cfRule>
  </conditionalFormatting>
  <conditionalFormatting sqref="F271">
    <cfRule type="cellIs" dxfId="829" priority="49" operator="greaterThan">
      <formula>0.1</formula>
    </cfRule>
    <cfRule type="cellIs" dxfId="828" priority="50" operator="equal">
      <formula>0</formula>
    </cfRule>
  </conditionalFormatting>
  <conditionalFormatting sqref="F272">
    <cfRule type="cellIs" dxfId="827" priority="47" operator="greaterThan">
      <formula>0.1</formula>
    </cfRule>
    <cfRule type="cellIs" dxfId="826" priority="48" operator="equal">
      <formula>0</formula>
    </cfRule>
  </conditionalFormatting>
  <conditionalFormatting sqref="F273">
    <cfRule type="cellIs" dxfId="825" priority="45" operator="greaterThan">
      <formula>0.1</formula>
    </cfRule>
    <cfRule type="cellIs" dxfId="824" priority="46" operator="equal">
      <formula>0</formula>
    </cfRule>
  </conditionalFormatting>
  <conditionalFormatting sqref="F274">
    <cfRule type="cellIs" dxfId="823" priority="43" operator="greaterThan">
      <formula>0.1</formula>
    </cfRule>
    <cfRule type="cellIs" dxfId="822" priority="44" operator="equal">
      <formula>0</formula>
    </cfRule>
  </conditionalFormatting>
  <conditionalFormatting sqref="F276">
    <cfRule type="cellIs" dxfId="821" priority="41" operator="greaterThan">
      <formula>0.1</formula>
    </cfRule>
    <cfRule type="cellIs" dxfId="820" priority="42" operator="equal">
      <formula>0</formula>
    </cfRule>
  </conditionalFormatting>
  <conditionalFormatting sqref="F277">
    <cfRule type="cellIs" dxfId="819" priority="39" operator="greaterThan">
      <formula>0.1</formula>
    </cfRule>
    <cfRule type="cellIs" dxfId="818" priority="40" operator="equal">
      <formula>0</formula>
    </cfRule>
  </conditionalFormatting>
  <conditionalFormatting sqref="F278">
    <cfRule type="cellIs" dxfId="817" priority="37" operator="greaterThan">
      <formula>0.1</formula>
    </cfRule>
    <cfRule type="cellIs" dxfId="816" priority="38" operator="equal">
      <formula>0</formula>
    </cfRule>
  </conditionalFormatting>
  <conditionalFormatting sqref="F279">
    <cfRule type="cellIs" dxfId="815" priority="35" operator="greaterThan">
      <formula>0.1</formula>
    </cfRule>
    <cfRule type="cellIs" dxfId="814" priority="36" operator="equal">
      <formula>0</formula>
    </cfRule>
  </conditionalFormatting>
  <conditionalFormatting sqref="F281">
    <cfRule type="cellIs" dxfId="813" priority="33" operator="greaterThan">
      <formula>0.1</formula>
    </cfRule>
    <cfRule type="cellIs" dxfId="812" priority="34" operator="equal">
      <formula>0</formula>
    </cfRule>
  </conditionalFormatting>
  <conditionalFormatting sqref="F282">
    <cfRule type="cellIs" dxfId="811" priority="31" operator="greaterThan">
      <formula>0.1</formula>
    </cfRule>
    <cfRule type="cellIs" dxfId="810" priority="32" operator="equal">
      <formula>0</formula>
    </cfRule>
  </conditionalFormatting>
  <conditionalFormatting sqref="F283">
    <cfRule type="cellIs" dxfId="809" priority="29" operator="greaterThan">
      <formula>0.1</formula>
    </cfRule>
    <cfRule type="cellIs" dxfId="808" priority="30" operator="equal">
      <formula>0</formula>
    </cfRule>
  </conditionalFormatting>
  <conditionalFormatting sqref="F284">
    <cfRule type="cellIs" dxfId="807" priority="27" operator="greaterThan">
      <formula>0.1</formula>
    </cfRule>
    <cfRule type="cellIs" dxfId="806" priority="28" operator="equal">
      <formula>0</formula>
    </cfRule>
  </conditionalFormatting>
  <conditionalFormatting sqref="F287">
    <cfRule type="cellIs" dxfId="805" priority="23" operator="greaterThan">
      <formula>0.1</formula>
    </cfRule>
    <cfRule type="cellIs" dxfId="804" priority="24" operator="equal">
      <formula>0</formula>
    </cfRule>
  </conditionalFormatting>
  <conditionalFormatting sqref="F288">
    <cfRule type="cellIs" dxfId="803" priority="21" operator="greaterThan">
      <formula>0.1</formula>
    </cfRule>
    <cfRule type="cellIs" dxfId="802" priority="22" operator="equal">
      <formula>0</formula>
    </cfRule>
  </conditionalFormatting>
  <conditionalFormatting sqref="F289">
    <cfRule type="cellIs" dxfId="801" priority="19" operator="greaterThan">
      <formula>0.1</formula>
    </cfRule>
    <cfRule type="cellIs" dxfId="800" priority="20" operator="equal">
      <formula>0</formula>
    </cfRule>
  </conditionalFormatting>
  <conditionalFormatting sqref="F291">
    <cfRule type="cellIs" dxfId="799" priority="17" operator="greaterThan">
      <formula>0.1</formula>
    </cfRule>
    <cfRule type="cellIs" dxfId="798" priority="18" operator="equal">
      <formula>0</formula>
    </cfRule>
  </conditionalFormatting>
  <conditionalFormatting sqref="F292">
    <cfRule type="cellIs" dxfId="797" priority="15" operator="greaterThan">
      <formula>0.1</formula>
    </cfRule>
    <cfRule type="cellIs" dxfId="796" priority="16" operator="equal">
      <formula>0</formula>
    </cfRule>
  </conditionalFormatting>
  <conditionalFormatting sqref="F293">
    <cfRule type="cellIs" dxfId="795" priority="13" operator="greaterThan">
      <formula>0.1</formula>
    </cfRule>
    <cfRule type="cellIs" dxfId="794" priority="14" operator="equal">
      <formula>0</formula>
    </cfRule>
  </conditionalFormatting>
  <conditionalFormatting sqref="F256">
    <cfRule type="cellIs" dxfId="793" priority="9" operator="greaterThan">
      <formula>0.1</formula>
    </cfRule>
    <cfRule type="cellIs" dxfId="792" priority="10" operator="equal">
      <formula>0</formula>
    </cfRule>
  </conditionalFormatting>
  <conditionalFormatting sqref="F259">
    <cfRule type="cellIs" dxfId="791" priority="7" operator="greaterThan">
      <formula>0.1</formula>
    </cfRule>
    <cfRule type="cellIs" dxfId="790" priority="8" operator="equal">
      <formula>0</formula>
    </cfRule>
  </conditionalFormatting>
  <conditionalFormatting sqref="F260">
    <cfRule type="cellIs" dxfId="789" priority="5" operator="greaterThan">
      <formula>0.1</formula>
    </cfRule>
    <cfRule type="cellIs" dxfId="788" priority="6" operator="equal">
      <formula>0</formula>
    </cfRule>
  </conditionalFormatting>
  <conditionalFormatting sqref="F263">
    <cfRule type="cellIs" dxfId="787" priority="3" operator="greaterThan">
      <formula>0.1</formula>
    </cfRule>
    <cfRule type="cellIs" dxfId="786" priority="4" operator="equal">
      <formula>0</formula>
    </cfRule>
  </conditionalFormatting>
  <conditionalFormatting sqref="F265">
    <cfRule type="cellIs" dxfId="785" priority="1" operator="greaterThan">
      <formula>0.1</formula>
    </cfRule>
    <cfRule type="cellIs" dxfId="784" priority="2" operator="equal">
      <formula>0</formula>
    </cfRule>
  </conditionalFormatting>
  <pageMargins left="0.7" right="0.7" top="0.75" bottom="0.75" header="0.3" footer="0.3"/>
  <pageSetup paperSize="9" scale="44" orientation="portrait" horizontalDpi="4294967293" r:id="rId1"/>
  <rowBreaks count="2" manualBreakCount="2">
    <brk id="86" max="9" man="1"/>
    <brk id="1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211"/>
  <sheetViews>
    <sheetView view="pageBreakPreview" zoomScale="70" zoomScaleNormal="70" zoomScaleSheetLayoutView="70" workbookViewId="0">
      <pane ySplit="1" topLeftCell="A2" activePane="bottomLeft" state="frozen"/>
      <selection pane="bottomLeft" activeCell="H213" sqref="H213"/>
    </sheetView>
  </sheetViews>
  <sheetFormatPr defaultRowHeight="15" x14ac:dyDescent="0.25"/>
  <cols>
    <col min="1" max="1" width="5.42578125" customWidth="1"/>
    <col min="2" max="2" width="16.42578125" customWidth="1"/>
    <col min="3" max="3" width="77.28515625" customWidth="1"/>
    <col min="4" max="5" width="9.140625" style="269"/>
    <col min="6" max="6" width="12.5703125" style="269" customWidth="1"/>
    <col min="7" max="7" width="15.28515625" style="269" customWidth="1"/>
    <col min="8" max="8" width="15.7109375" style="269" customWidth="1"/>
    <col min="9" max="9" width="16" style="269" customWidth="1"/>
  </cols>
  <sheetData>
    <row r="1" spans="2:9" ht="25.5" x14ac:dyDescent="0.25">
      <c r="B1" s="17" t="s">
        <v>0</v>
      </c>
      <c r="C1" s="17" t="s">
        <v>1</v>
      </c>
      <c r="D1" s="9" t="s">
        <v>2</v>
      </c>
      <c r="E1" s="9" t="s">
        <v>169</v>
      </c>
      <c r="F1" s="203" t="s">
        <v>170</v>
      </c>
      <c r="G1" s="203" t="s">
        <v>171</v>
      </c>
      <c r="H1" s="203" t="s">
        <v>23</v>
      </c>
      <c r="I1" s="203" t="s">
        <v>172</v>
      </c>
    </row>
    <row r="2" spans="2:9" ht="12.75" customHeight="1" x14ac:dyDescent="0.25">
      <c r="B2" s="258"/>
      <c r="C2" s="267"/>
      <c r="D2" s="262" t="s">
        <v>108</v>
      </c>
      <c r="E2" s="263">
        <f>SUM(E8,E9,E28,E29,E30,E31,E54,E55,E58,E77,E95,E98,E99,E100,E114,E133,E151,E170)</f>
        <v>21</v>
      </c>
      <c r="F2" s="262"/>
      <c r="G2" s="262"/>
      <c r="H2" s="262"/>
      <c r="I2" s="262"/>
    </row>
    <row r="3" spans="2:9" s="2" customFormat="1" ht="12.75" customHeight="1" x14ac:dyDescent="0.2">
      <c r="B3" s="295" t="s">
        <v>177</v>
      </c>
      <c r="C3" s="296" t="s">
        <v>63</v>
      </c>
      <c r="D3" s="297"/>
      <c r="E3" s="298"/>
      <c r="F3" s="297"/>
      <c r="G3" s="297"/>
      <c r="H3" s="297"/>
      <c r="I3" s="297"/>
    </row>
    <row r="4" spans="2:9" s="2" customFormat="1" ht="12.75" customHeight="1" x14ac:dyDescent="0.2">
      <c r="B4" s="295" t="s">
        <v>44</v>
      </c>
      <c r="C4" s="296" t="s">
        <v>63</v>
      </c>
      <c r="D4" s="297"/>
      <c r="E4" s="298"/>
      <c r="F4" s="297"/>
      <c r="G4" s="297"/>
      <c r="H4" s="297"/>
      <c r="I4" s="297"/>
    </row>
    <row r="5" spans="2:9" s="2" customFormat="1" ht="38.25" customHeight="1" x14ac:dyDescent="0.2">
      <c r="B5" s="270" t="s">
        <v>9</v>
      </c>
      <c r="C5" s="271" t="s">
        <v>296</v>
      </c>
      <c r="D5" s="272"/>
      <c r="E5" s="270"/>
      <c r="F5" s="272"/>
      <c r="G5" s="272"/>
      <c r="H5" s="272"/>
      <c r="I5" s="272"/>
    </row>
    <row r="6" spans="2:9" s="2" customFormat="1" ht="12.75" customHeight="1" x14ac:dyDescent="0.2">
      <c r="B6" s="270"/>
      <c r="C6" s="273"/>
      <c r="D6" s="274"/>
      <c r="E6" s="270"/>
      <c r="F6" s="274"/>
      <c r="G6" s="274"/>
      <c r="H6" s="274"/>
      <c r="I6" s="274"/>
    </row>
    <row r="7" spans="2:9" s="2" customFormat="1" ht="12.75" customHeight="1" x14ac:dyDescent="0.2">
      <c r="B7" s="285" t="s">
        <v>18</v>
      </c>
      <c r="C7" s="286" t="s">
        <v>7</v>
      </c>
      <c r="D7" s="287"/>
      <c r="E7" s="288"/>
      <c r="F7" s="287"/>
      <c r="G7" s="287"/>
      <c r="H7" s="287"/>
      <c r="I7" s="287"/>
    </row>
    <row r="8" spans="2:9" s="2" customFormat="1" ht="12.75" customHeight="1" x14ac:dyDescent="0.2">
      <c r="B8" s="270" t="s">
        <v>17</v>
      </c>
      <c r="C8" s="273" t="s">
        <v>36</v>
      </c>
      <c r="D8" s="274" t="s">
        <v>8</v>
      </c>
      <c r="E8" s="270">
        <v>0</v>
      </c>
      <c r="F8" s="277"/>
      <c r="G8" s="278">
        <f>E8*F8</f>
        <v>0</v>
      </c>
      <c r="H8" s="278">
        <f>G8*0.22</f>
        <v>0</v>
      </c>
      <c r="I8" s="278">
        <f>G8+H8</f>
        <v>0</v>
      </c>
    </row>
    <row r="9" spans="2:9" s="2" customFormat="1" ht="12.75" customHeight="1" x14ac:dyDescent="0.2">
      <c r="B9" s="270" t="s">
        <v>25</v>
      </c>
      <c r="C9" s="273" t="s">
        <v>37</v>
      </c>
      <c r="D9" s="274" t="s">
        <v>8</v>
      </c>
      <c r="E9" s="270">
        <v>0</v>
      </c>
      <c r="F9" s="277"/>
      <c r="G9" s="278">
        <f>E9*F9</f>
        <v>0</v>
      </c>
      <c r="H9" s="278">
        <f>G9*0.22</f>
        <v>0</v>
      </c>
      <c r="I9" s="278">
        <f>G9+H9</f>
        <v>0</v>
      </c>
    </row>
    <row r="10" spans="2:9" s="2" customFormat="1" ht="12.75" customHeight="1" x14ac:dyDescent="0.2">
      <c r="B10" s="270"/>
      <c r="C10" s="273"/>
      <c r="D10" s="275"/>
      <c r="E10" s="276"/>
      <c r="F10" s="280"/>
      <c r="G10" s="280"/>
      <c r="H10" s="280"/>
      <c r="I10" s="280"/>
    </row>
    <row r="11" spans="2:9" s="2" customFormat="1" ht="12.75" customHeight="1" x14ac:dyDescent="0.2">
      <c r="B11" s="285" t="s">
        <v>173</v>
      </c>
      <c r="C11" s="289" t="s">
        <v>292</v>
      </c>
      <c r="D11" s="287"/>
      <c r="E11" s="288"/>
      <c r="F11" s="290"/>
      <c r="G11" s="290"/>
      <c r="H11" s="290"/>
      <c r="I11" s="290"/>
    </row>
    <row r="12" spans="2:9" s="2" customFormat="1" ht="12.75" customHeight="1" x14ac:dyDescent="0.2">
      <c r="B12" s="270" t="s">
        <v>14</v>
      </c>
      <c r="C12" s="273" t="s">
        <v>336</v>
      </c>
      <c r="D12" s="274" t="s">
        <v>8</v>
      </c>
      <c r="E12" s="270">
        <v>0</v>
      </c>
      <c r="F12" s="277"/>
      <c r="G12" s="278">
        <f>E12*F12</f>
        <v>0</v>
      </c>
      <c r="H12" s="278">
        <f>G12*0.22</f>
        <v>0</v>
      </c>
      <c r="I12" s="278">
        <f>G12+H12</f>
        <v>0</v>
      </c>
    </row>
    <row r="13" spans="2:9" s="2" customFormat="1" ht="12.75" customHeight="1" x14ac:dyDescent="0.2">
      <c r="B13" s="270" t="s">
        <v>16</v>
      </c>
      <c r="C13" s="273" t="s">
        <v>322</v>
      </c>
      <c r="D13" s="274" t="s">
        <v>8</v>
      </c>
      <c r="E13" s="282">
        <v>0</v>
      </c>
      <c r="F13" s="277"/>
      <c r="G13" s="278">
        <f>E13*F13</f>
        <v>0</v>
      </c>
      <c r="H13" s="278">
        <f>G13*0.22</f>
        <v>0</v>
      </c>
      <c r="I13" s="278">
        <f>G13+H13</f>
        <v>0</v>
      </c>
    </row>
    <row r="14" spans="2:9" s="2" customFormat="1" ht="12.75" customHeight="1" x14ac:dyDescent="0.2">
      <c r="B14" s="270" t="s">
        <v>27</v>
      </c>
      <c r="C14" s="273" t="s">
        <v>333</v>
      </c>
      <c r="D14" s="274" t="s">
        <v>8</v>
      </c>
      <c r="E14" s="270">
        <v>0</v>
      </c>
      <c r="F14" s="277"/>
      <c r="G14" s="278">
        <f>E14*F14</f>
        <v>0</v>
      </c>
      <c r="H14" s="278">
        <f>G14*0.22</f>
        <v>0</v>
      </c>
      <c r="I14" s="278">
        <f>G14+H14</f>
        <v>0</v>
      </c>
    </row>
    <row r="15" spans="2:9" s="2" customFormat="1" ht="12.75" customHeight="1" x14ac:dyDescent="0.2">
      <c r="B15" s="270"/>
      <c r="C15" s="273"/>
      <c r="D15" s="275"/>
      <c r="E15" s="276"/>
      <c r="F15" s="280"/>
      <c r="G15" s="280"/>
      <c r="H15" s="280"/>
      <c r="I15" s="280"/>
    </row>
    <row r="16" spans="2:9" s="2" customFormat="1" ht="12.75" customHeight="1" x14ac:dyDescent="0.2">
      <c r="B16" s="285" t="s">
        <v>174</v>
      </c>
      <c r="C16" s="289" t="s">
        <v>28</v>
      </c>
      <c r="D16" s="287"/>
      <c r="E16" s="288"/>
      <c r="F16" s="290"/>
      <c r="G16" s="290"/>
      <c r="H16" s="290"/>
      <c r="I16" s="290"/>
    </row>
    <row r="17" spans="1:9" s="2" customFormat="1" ht="12.75" customHeight="1" x14ac:dyDescent="0.2">
      <c r="B17" s="270" t="s">
        <v>15</v>
      </c>
      <c r="C17" s="273" t="s">
        <v>335</v>
      </c>
      <c r="D17" s="274" t="s">
        <v>21</v>
      </c>
      <c r="E17" s="270">
        <v>0</v>
      </c>
      <c r="F17" s="277"/>
      <c r="G17" s="278">
        <f>E17*F17</f>
        <v>0</v>
      </c>
      <c r="H17" s="278">
        <f>G17*0.22</f>
        <v>0</v>
      </c>
      <c r="I17" s="278">
        <f>G17+H17</f>
        <v>0</v>
      </c>
    </row>
    <row r="18" spans="1:9" s="6" customFormat="1" ht="12.75" customHeight="1" x14ac:dyDescent="0.2">
      <c r="B18" s="270"/>
      <c r="C18" s="283"/>
      <c r="D18" s="275"/>
      <c r="E18" s="276"/>
      <c r="F18" s="280"/>
      <c r="G18" s="280"/>
      <c r="H18" s="280"/>
      <c r="I18" s="280"/>
    </row>
    <row r="19" spans="1:9" s="14" customFormat="1" ht="12.75" customHeight="1" x14ac:dyDescent="0.25">
      <c r="B19" s="291" t="s">
        <v>175</v>
      </c>
      <c r="C19" s="289" t="s">
        <v>136</v>
      </c>
      <c r="D19" s="292" t="s">
        <v>8</v>
      </c>
      <c r="E19" s="285">
        <v>0</v>
      </c>
      <c r="F19" s="277"/>
      <c r="G19" s="278">
        <f>E19*F19</f>
        <v>0</v>
      </c>
      <c r="H19" s="278">
        <f>G19*0.22</f>
        <v>0</v>
      </c>
      <c r="I19" s="278">
        <f>G19+H19</f>
        <v>0</v>
      </c>
    </row>
    <row r="20" spans="1:9" s="14" customFormat="1" ht="12.75" customHeight="1" x14ac:dyDescent="0.25">
      <c r="B20" s="270"/>
      <c r="C20" s="281"/>
      <c r="D20" s="275"/>
      <c r="E20" s="276"/>
      <c r="F20" s="280"/>
      <c r="G20" s="280"/>
      <c r="H20" s="280"/>
      <c r="I20" s="280"/>
    </row>
    <row r="21" spans="1:9" s="2" customFormat="1" ht="12.75" customHeight="1" x14ac:dyDescent="0.2">
      <c r="B21" s="285"/>
      <c r="C21" s="294" t="s">
        <v>29</v>
      </c>
      <c r="D21" s="292"/>
      <c r="E21" s="285"/>
      <c r="F21" s="330">
        <f>SUM(F8:F19)</f>
        <v>0</v>
      </c>
      <c r="G21" s="330">
        <f>SUM(G8:G19)</f>
        <v>0</v>
      </c>
      <c r="H21" s="330">
        <f>SUM(H8:H19)</f>
        <v>0</v>
      </c>
      <c r="I21" s="330">
        <f>SUM(I8:I19)</f>
        <v>0</v>
      </c>
    </row>
    <row r="22" spans="1:9" s="2" customFormat="1" ht="12.75" customHeight="1" x14ac:dyDescent="0.2">
      <c r="B22" s="259"/>
      <c r="C22" s="8"/>
      <c r="D22" s="265"/>
      <c r="E22" s="260"/>
      <c r="F22" s="266"/>
      <c r="G22" s="266"/>
      <c r="H22" s="266"/>
      <c r="I22" s="266"/>
    </row>
    <row r="23" spans="1:9" s="2" customFormat="1" ht="12.75" customHeight="1" x14ac:dyDescent="0.2">
      <c r="A23" s="6"/>
      <c r="B23" s="299" t="s">
        <v>160</v>
      </c>
      <c r="C23" s="296" t="s">
        <v>297</v>
      </c>
      <c r="D23" s="297"/>
      <c r="E23" s="298"/>
      <c r="F23" s="300"/>
      <c r="G23" s="300"/>
      <c r="H23" s="300"/>
      <c r="I23" s="300"/>
    </row>
    <row r="24" spans="1:9" s="2" customFormat="1" ht="12.75" customHeight="1" x14ac:dyDescent="0.2">
      <c r="B24" s="295" t="s">
        <v>44</v>
      </c>
      <c r="C24" s="296" t="s">
        <v>297</v>
      </c>
      <c r="D24" s="297"/>
      <c r="E24" s="301"/>
      <c r="F24" s="300"/>
      <c r="G24" s="300"/>
      <c r="H24" s="300"/>
      <c r="I24" s="300"/>
    </row>
    <row r="25" spans="1:9" s="2" customFormat="1" ht="38.25" customHeight="1" x14ac:dyDescent="0.2">
      <c r="B25" s="270" t="s">
        <v>126</v>
      </c>
      <c r="C25" s="271" t="s">
        <v>296</v>
      </c>
      <c r="D25" s="272"/>
      <c r="E25" s="270"/>
      <c r="F25" s="313"/>
      <c r="G25" s="313"/>
      <c r="H25" s="313"/>
      <c r="I25" s="313"/>
    </row>
    <row r="26" spans="1:9" s="2" customFormat="1" ht="12.75" customHeight="1" x14ac:dyDescent="0.2">
      <c r="B26" s="270"/>
      <c r="C26" s="314"/>
      <c r="D26" s="272"/>
      <c r="E26" s="270"/>
      <c r="F26" s="313"/>
      <c r="G26" s="313"/>
      <c r="H26" s="313"/>
      <c r="I26" s="313"/>
    </row>
    <row r="27" spans="1:9" s="2" customFormat="1" ht="12.75" customHeight="1" x14ac:dyDescent="0.2">
      <c r="B27" s="285" t="s">
        <v>4</v>
      </c>
      <c r="C27" s="286" t="s">
        <v>5</v>
      </c>
      <c r="D27" s="287"/>
      <c r="E27" s="288"/>
      <c r="F27" s="290"/>
      <c r="G27" s="290"/>
      <c r="H27" s="290"/>
      <c r="I27" s="290"/>
    </row>
    <row r="28" spans="1:9" s="2" customFormat="1" ht="12.75" customHeight="1" x14ac:dyDescent="0.2">
      <c r="B28" s="270" t="s">
        <v>13</v>
      </c>
      <c r="C28" s="273" t="s">
        <v>24</v>
      </c>
      <c r="D28" s="274" t="s">
        <v>8</v>
      </c>
      <c r="E28" s="270">
        <v>2</v>
      </c>
      <c r="F28" s="277"/>
      <c r="G28" s="278">
        <f>E28*F28</f>
        <v>0</v>
      </c>
      <c r="H28" s="278">
        <f>G28*0.22</f>
        <v>0</v>
      </c>
      <c r="I28" s="278">
        <f>G28+H28</f>
        <v>0</v>
      </c>
    </row>
    <row r="29" spans="1:9" s="2" customFormat="1" ht="12.75" customHeight="1" x14ac:dyDescent="0.2">
      <c r="B29" s="270" t="s">
        <v>14</v>
      </c>
      <c r="C29" s="273" t="s">
        <v>33</v>
      </c>
      <c r="D29" s="274" t="s">
        <v>8</v>
      </c>
      <c r="E29" s="270">
        <v>4</v>
      </c>
      <c r="F29" s="277"/>
      <c r="G29" s="278">
        <f>E29*F29</f>
        <v>0</v>
      </c>
      <c r="H29" s="278">
        <f>G29*0.22</f>
        <v>0</v>
      </c>
      <c r="I29" s="278">
        <f>G29+H29</f>
        <v>0</v>
      </c>
    </row>
    <row r="30" spans="1:9" s="2" customFormat="1" ht="12.75" customHeight="1" x14ac:dyDescent="0.2">
      <c r="B30" s="270" t="s">
        <v>17</v>
      </c>
      <c r="C30" s="273" t="s">
        <v>36</v>
      </c>
      <c r="D30" s="274" t="s">
        <v>8</v>
      </c>
      <c r="E30" s="270">
        <v>1</v>
      </c>
      <c r="F30" s="277"/>
      <c r="G30" s="278">
        <f>E30*F30</f>
        <v>0</v>
      </c>
      <c r="H30" s="278">
        <f>G30*0.22</f>
        <v>0</v>
      </c>
      <c r="I30" s="278">
        <f>G30+H30</f>
        <v>0</v>
      </c>
    </row>
    <row r="31" spans="1:9" s="2" customFormat="1" ht="12.75" customHeight="1" x14ac:dyDescent="0.2">
      <c r="B31" s="270" t="s">
        <v>27</v>
      </c>
      <c r="C31" s="273" t="s">
        <v>38</v>
      </c>
      <c r="D31" s="274" t="s">
        <v>8</v>
      </c>
      <c r="E31" s="270">
        <v>2</v>
      </c>
      <c r="F31" s="277"/>
      <c r="G31" s="278">
        <f>E31*F31</f>
        <v>0</v>
      </c>
      <c r="H31" s="278">
        <f>G31*0.22</f>
        <v>0</v>
      </c>
      <c r="I31" s="278">
        <f>G31+H31</f>
        <v>0</v>
      </c>
    </row>
    <row r="32" spans="1:9" s="2" customFormat="1" ht="12.75" customHeight="1" x14ac:dyDescent="0.2">
      <c r="B32" s="270"/>
      <c r="C32" s="273"/>
      <c r="D32" s="275"/>
      <c r="E32" s="276"/>
      <c r="F32" s="280"/>
      <c r="G32" s="280"/>
      <c r="H32" s="280"/>
      <c r="I32" s="280"/>
    </row>
    <row r="33" spans="2:9" s="2" customFormat="1" ht="12.75" customHeight="1" x14ac:dyDescent="0.2">
      <c r="B33" s="285" t="s">
        <v>39</v>
      </c>
      <c r="C33" s="289" t="s">
        <v>292</v>
      </c>
      <c r="D33" s="287"/>
      <c r="E33" s="288"/>
      <c r="F33" s="290"/>
      <c r="G33" s="290"/>
      <c r="H33" s="290"/>
      <c r="I33" s="290"/>
    </row>
    <row r="34" spans="2:9" s="2" customFormat="1" ht="12.75" customHeight="1" x14ac:dyDescent="0.2">
      <c r="B34" s="270" t="s">
        <v>13</v>
      </c>
      <c r="C34" s="273" t="s">
        <v>319</v>
      </c>
      <c r="D34" s="274" t="s">
        <v>8</v>
      </c>
      <c r="E34" s="270">
        <v>7</v>
      </c>
      <c r="F34" s="277"/>
      <c r="G34" s="278">
        <f t="shared" ref="G34:G40" si="0">E34*F34</f>
        <v>0</v>
      </c>
      <c r="H34" s="278">
        <f t="shared" ref="H34:H40" si="1">G34*0.22</f>
        <v>0</v>
      </c>
      <c r="I34" s="278">
        <f t="shared" ref="I34:I40" si="2">G34+H34</f>
        <v>0</v>
      </c>
    </row>
    <row r="35" spans="2:9" s="2" customFormat="1" ht="12.75" customHeight="1" x14ac:dyDescent="0.2">
      <c r="B35" s="270" t="s">
        <v>14</v>
      </c>
      <c r="C35" s="273" t="s">
        <v>336</v>
      </c>
      <c r="D35" s="274" t="s">
        <v>8</v>
      </c>
      <c r="E35" s="270">
        <v>2</v>
      </c>
      <c r="F35" s="277"/>
      <c r="G35" s="278">
        <f t="shared" si="0"/>
        <v>0</v>
      </c>
      <c r="H35" s="278">
        <f t="shared" si="1"/>
        <v>0</v>
      </c>
      <c r="I35" s="278">
        <f t="shared" si="2"/>
        <v>0</v>
      </c>
    </row>
    <row r="36" spans="2:9" s="2" customFormat="1" ht="12.75" customHeight="1" x14ac:dyDescent="0.2">
      <c r="B36" s="270" t="s">
        <v>15</v>
      </c>
      <c r="C36" s="273" t="s">
        <v>321</v>
      </c>
      <c r="D36" s="274" t="s">
        <v>8</v>
      </c>
      <c r="E36" s="270">
        <v>6</v>
      </c>
      <c r="F36" s="277"/>
      <c r="G36" s="278">
        <f t="shared" si="0"/>
        <v>0</v>
      </c>
      <c r="H36" s="278">
        <f t="shared" si="1"/>
        <v>0</v>
      </c>
      <c r="I36" s="278">
        <f t="shared" si="2"/>
        <v>0</v>
      </c>
    </row>
    <row r="37" spans="2:9" s="2" customFormat="1" ht="12.75" customHeight="1" x14ac:dyDescent="0.2">
      <c r="B37" s="270" t="s">
        <v>16</v>
      </c>
      <c r="C37" s="273" t="s">
        <v>322</v>
      </c>
      <c r="D37" s="274" t="s">
        <v>8</v>
      </c>
      <c r="E37" s="270">
        <v>3</v>
      </c>
      <c r="F37" s="277"/>
      <c r="G37" s="278">
        <f t="shared" si="0"/>
        <v>0</v>
      </c>
      <c r="H37" s="278">
        <f t="shared" si="1"/>
        <v>0</v>
      </c>
      <c r="I37" s="278">
        <f t="shared" si="2"/>
        <v>0</v>
      </c>
    </row>
    <row r="38" spans="2:9" s="2" customFormat="1" ht="12.75" customHeight="1" x14ac:dyDescent="0.2">
      <c r="B38" s="270" t="s">
        <v>17</v>
      </c>
      <c r="C38" s="273" t="s">
        <v>323</v>
      </c>
      <c r="D38" s="274" t="s">
        <v>8</v>
      </c>
      <c r="E38" s="270">
        <v>6</v>
      </c>
      <c r="F38" s="277"/>
      <c r="G38" s="278">
        <f t="shared" si="0"/>
        <v>0</v>
      </c>
      <c r="H38" s="278">
        <f t="shared" si="1"/>
        <v>0</v>
      </c>
      <c r="I38" s="278">
        <f t="shared" si="2"/>
        <v>0</v>
      </c>
    </row>
    <row r="39" spans="2:9" s="2" customFormat="1" ht="12.75" customHeight="1" x14ac:dyDescent="0.2">
      <c r="B39" s="270" t="s">
        <v>25</v>
      </c>
      <c r="C39" s="273" t="s">
        <v>46</v>
      </c>
      <c r="D39" s="274" t="s">
        <v>8</v>
      </c>
      <c r="E39" s="270">
        <v>7</v>
      </c>
      <c r="F39" s="277"/>
      <c r="G39" s="278">
        <f t="shared" si="0"/>
        <v>0</v>
      </c>
      <c r="H39" s="278">
        <f t="shared" si="1"/>
        <v>0</v>
      </c>
      <c r="I39" s="278">
        <f t="shared" si="2"/>
        <v>0</v>
      </c>
    </row>
    <row r="40" spans="2:9" s="2" customFormat="1" ht="12.75" customHeight="1" x14ac:dyDescent="0.2">
      <c r="B40" s="270" t="s">
        <v>27</v>
      </c>
      <c r="C40" s="273" t="s">
        <v>333</v>
      </c>
      <c r="D40" s="274" t="s">
        <v>8</v>
      </c>
      <c r="E40" s="270">
        <v>2</v>
      </c>
      <c r="F40" s="277"/>
      <c r="G40" s="278">
        <f t="shared" si="0"/>
        <v>0</v>
      </c>
      <c r="H40" s="278">
        <f t="shared" si="1"/>
        <v>0</v>
      </c>
      <c r="I40" s="278">
        <f t="shared" si="2"/>
        <v>0</v>
      </c>
    </row>
    <row r="41" spans="2:9" s="2" customFormat="1" ht="12.75" customHeight="1" x14ac:dyDescent="0.2">
      <c r="B41" s="270"/>
      <c r="C41" s="273"/>
      <c r="D41" s="275"/>
      <c r="E41" s="276"/>
      <c r="F41" s="280"/>
      <c r="G41" s="280"/>
      <c r="H41" s="280"/>
      <c r="I41" s="280"/>
    </row>
    <row r="42" spans="2:9" s="2" customFormat="1" ht="12.75" customHeight="1" x14ac:dyDescent="0.2">
      <c r="B42" s="285" t="s">
        <v>127</v>
      </c>
      <c r="C42" s="289" t="s">
        <v>28</v>
      </c>
      <c r="D42" s="287"/>
      <c r="E42" s="288"/>
      <c r="F42" s="290"/>
      <c r="G42" s="290"/>
      <c r="H42" s="290"/>
      <c r="I42" s="290"/>
    </row>
    <row r="43" spans="2:9" s="2" customFormat="1" ht="12.75" customHeight="1" x14ac:dyDescent="0.2">
      <c r="B43" s="270" t="s">
        <v>16</v>
      </c>
      <c r="C43" s="273" t="s">
        <v>327</v>
      </c>
      <c r="D43" s="274" t="s">
        <v>20</v>
      </c>
      <c r="E43" s="270">
        <v>9</v>
      </c>
      <c r="F43" s="277"/>
      <c r="G43" s="278">
        <f>E43*F43</f>
        <v>0</v>
      </c>
      <c r="H43" s="278">
        <f>G43*0.22</f>
        <v>0</v>
      </c>
      <c r="I43" s="278">
        <f>G43+H43</f>
        <v>0</v>
      </c>
    </row>
    <row r="44" spans="2:9" s="2" customFormat="1" ht="12.75" customHeight="1" x14ac:dyDescent="0.2">
      <c r="B44" s="270"/>
      <c r="C44" s="273"/>
      <c r="D44" s="275"/>
      <c r="E44" s="276"/>
      <c r="F44" s="280"/>
      <c r="G44" s="280"/>
      <c r="H44" s="280"/>
      <c r="I44" s="280"/>
    </row>
    <row r="45" spans="2:9" s="14" customFormat="1" ht="12.75" customHeight="1" x14ac:dyDescent="0.25">
      <c r="B45" s="291" t="s">
        <v>140</v>
      </c>
      <c r="C45" s="289" t="s">
        <v>136</v>
      </c>
      <c r="D45" s="292" t="s">
        <v>8</v>
      </c>
      <c r="E45" s="285">
        <v>9</v>
      </c>
      <c r="F45" s="277"/>
      <c r="G45" s="278">
        <f>E45*F45</f>
        <v>0</v>
      </c>
      <c r="H45" s="278">
        <f>G45*0.22</f>
        <v>0</v>
      </c>
      <c r="I45" s="278">
        <f>G45+H45</f>
        <v>0</v>
      </c>
    </row>
    <row r="46" spans="2:9" s="14" customFormat="1" ht="12.75" customHeight="1" x14ac:dyDescent="0.25">
      <c r="B46" s="270"/>
      <c r="C46" s="281"/>
      <c r="D46" s="275"/>
      <c r="E46" s="276"/>
      <c r="F46" s="280"/>
      <c r="G46" s="280"/>
      <c r="H46" s="280"/>
      <c r="I46" s="280"/>
    </row>
    <row r="47" spans="2:9" s="2" customFormat="1" ht="12.75" customHeight="1" x14ac:dyDescent="0.2">
      <c r="B47" s="285"/>
      <c r="C47" s="294" t="s">
        <v>29</v>
      </c>
      <c r="D47" s="292"/>
      <c r="E47" s="285"/>
      <c r="F47" s="330">
        <f>SUM(F28:F45)</f>
        <v>0</v>
      </c>
      <c r="G47" s="330">
        <f>SUM(G28:G45)</f>
        <v>0</v>
      </c>
      <c r="H47" s="330">
        <f>SUM(H28:H45)</f>
        <v>0</v>
      </c>
      <c r="I47" s="330">
        <f>SUM(I28:I45)</f>
        <v>0</v>
      </c>
    </row>
    <row r="48" spans="2:9" s="2" customFormat="1" ht="12.75" customHeight="1" x14ac:dyDescent="0.2">
      <c r="B48" s="259"/>
      <c r="C48" s="8"/>
      <c r="D48" s="265"/>
      <c r="E48" s="260"/>
      <c r="F48" s="266"/>
      <c r="G48" s="266"/>
      <c r="H48" s="266"/>
      <c r="I48" s="266"/>
    </row>
    <row r="49" spans="1:9" s="2" customFormat="1" ht="12.75" customHeight="1" x14ac:dyDescent="0.2">
      <c r="A49" s="6"/>
      <c r="B49" s="299" t="s">
        <v>66</v>
      </c>
      <c r="C49" s="296" t="s">
        <v>65</v>
      </c>
      <c r="D49" s="302"/>
      <c r="E49" s="303"/>
      <c r="F49" s="304"/>
      <c r="G49" s="304"/>
      <c r="H49" s="304"/>
      <c r="I49" s="304"/>
    </row>
    <row r="50" spans="1:9" s="2" customFormat="1" ht="12.75" customHeight="1" x14ac:dyDescent="0.2">
      <c r="B50" s="295" t="s">
        <v>44</v>
      </c>
      <c r="C50" s="296" t="s">
        <v>63</v>
      </c>
      <c r="D50" s="297"/>
      <c r="E50" s="298"/>
      <c r="F50" s="300"/>
      <c r="G50" s="300"/>
      <c r="H50" s="300"/>
      <c r="I50" s="300"/>
    </row>
    <row r="51" spans="1:9" s="2" customFormat="1" ht="38.25" customHeight="1" x14ac:dyDescent="0.2">
      <c r="B51" s="270" t="s">
        <v>126</v>
      </c>
      <c r="C51" s="271" t="s">
        <v>296</v>
      </c>
      <c r="D51" s="274"/>
      <c r="E51" s="270"/>
      <c r="F51" s="279"/>
      <c r="G51" s="279"/>
      <c r="H51" s="279"/>
      <c r="I51" s="279"/>
    </row>
    <row r="52" spans="1:9" s="2" customFormat="1" ht="12.75" customHeight="1" x14ac:dyDescent="0.2">
      <c r="B52" s="270"/>
      <c r="C52" s="271"/>
      <c r="D52" s="274"/>
      <c r="E52" s="270"/>
      <c r="F52" s="279"/>
      <c r="G52" s="279"/>
      <c r="H52" s="279"/>
      <c r="I52" s="279"/>
    </row>
    <row r="53" spans="1:9" s="2" customFormat="1" ht="12.75" customHeight="1" x14ac:dyDescent="0.2">
      <c r="B53" s="285" t="s">
        <v>18</v>
      </c>
      <c r="C53" s="286" t="s">
        <v>7</v>
      </c>
      <c r="D53" s="287"/>
      <c r="E53" s="288"/>
      <c r="F53" s="290"/>
      <c r="G53" s="293"/>
      <c r="H53" s="290"/>
      <c r="I53" s="293"/>
    </row>
    <row r="54" spans="1:9" s="2" customFormat="1" ht="12.75" customHeight="1" x14ac:dyDescent="0.2">
      <c r="B54" s="270" t="s">
        <v>13</v>
      </c>
      <c r="C54" s="273" t="s">
        <v>24</v>
      </c>
      <c r="D54" s="274" t="s">
        <v>8</v>
      </c>
      <c r="E54" s="270">
        <v>1</v>
      </c>
      <c r="F54" s="277"/>
      <c r="G54" s="278">
        <f>E54*F54</f>
        <v>0</v>
      </c>
      <c r="H54" s="278">
        <f>G54*0.22</f>
        <v>0</v>
      </c>
      <c r="I54" s="278">
        <f>G54+H54</f>
        <v>0</v>
      </c>
    </row>
    <row r="55" spans="1:9" s="2" customFormat="1" ht="12.75" customHeight="1" x14ac:dyDescent="0.2">
      <c r="B55" s="270" t="s">
        <v>17</v>
      </c>
      <c r="C55" s="273" t="s">
        <v>36</v>
      </c>
      <c r="D55" s="274" t="s">
        <v>8</v>
      </c>
      <c r="E55" s="270">
        <v>2</v>
      </c>
      <c r="F55" s="277"/>
      <c r="G55" s="278">
        <f>E55*F55</f>
        <v>0</v>
      </c>
      <c r="H55" s="278">
        <f>G55*0.22</f>
        <v>0</v>
      </c>
      <c r="I55" s="278">
        <f>G55+H55</f>
        <v>0</v>
      </c>
    </row>
    <row r="56" spans="1:9" s="2" customFormat="1" ht="12.75" customHeight="1" x14ac:dyDescent="0.2">
      <c r="B56" s="270"/>
      <c r="C56" s="273"/>
      <c r="D56" s="275"/>
      <c r="E56" s="276"/>
      <c r="F56" s="280"/>
      <c r="G56" s="280"/>
      <c r="H56" s="280"/>
      <c r="I56" s="280"/>
    </row>
    <row r="57" spans="1:9" s="2" customFormat="1" ht="12.75" customHeight="1" x14ac:dyDescent="0.2">
      <c r="B57" s="291" t="s">
        <v>22</v>
      </c>
      <c r="C57" s="286" t="s">
        <v>302</v>
      </c>
      <c r="D57" s="287"/>
      <c r="E57" s="288"/>
      <c r="F57" s="290"/>
      <c r="G57" s="290"/>
      <c r="H57" s="290"/>
      <c r="I57" s="290"/>
    </row>
    <row r="58" spans="1:9" s="2" customFormat="1" ht="12.75" customHeight="1" x14ac:dyDescent="0.2">
      <c r="B58" s="270" t="s">
        <v>13</v>
      </c>
      <c r="C58" s="273" t="s">
        <v>139</v>
      </c>
      <c r="D58" s="274" t="s">
        <v>8</v>
      </c>
      <c r="E58" s="276">
        <v>1</v>
      </c>
      <c r="F58" s="277"/>
      <c r="G58" s="278">
        <f>E58*F58</f>
        <v>0</v>
      </c>
      <c r="H58" s="278">
        <f>G58*0.22</f>
        <v>0</v>
      </c>
      <c r="I58" s="278">
        <f>G58+H58</f>
        <v>0</v>
      </c>
    </row>
    <row r="59" spans="1:9" s="2" customFormat="1" ht="12.75" customHeight="1" x14ac:dyDescent="0.2">
      <c r="B59" s="270"/>
      <c r="C59" s="273"/>
      <c r="D59" s="275"/>
      <c r="E59" s="276"/>
      <c r="F59" s="280"/>
      <c r="G59" s="280"/>
      <c r="H59" s="280"/>
      <c r="I59" s="280"/>
    </row>
    <row r="60" spans="1:9" s="2" customFormat="1" ht="12.75" customHeight="1" x14ac:dyDescent="0.2">
      <c r="B60" s="285" t="s">
        <v>39</v>
      </c>
      <c r="C60" s="289" t="s">
        <v>292</v>
      </c>
      <c r="D60" s="287"/>
      <c r="E60" s="288"/>
      <c r="F60" s="290"/>
      <c r="G60" s="290"/>
      <c r="H60" s="290"/>
      <c r="I60" s="290"/>
    </row>
    <row r="61" spans="1:9" s="2" customFormat="1" ht="12.75" customHeight="1" x14ac:dyDescent="0.2">
      <c r="B61" s="270" t="s">
        <v>14</v>
      </c>
      <c r="C61" s="273" t="s">
        <v>336</v>
      </c>
      <c r="D61" s="274" t="s">
        <v>8</v>
      </c>
      <c r="E61" s="270">
        <v>3</v>
      </c>
      <c r="F61" s="277"/>
      <c r="G61" s="278">
        <f>E61*F61</f>
        <v>0</v>
      </c>
      <c r="H61" s="278">
        <f>G61*0.22</f>
        <v>0</v>
      </c>
      <c r="I61" s="278">
        <f>G61+H61</f>
        <v>0</v>
      </c>
    </row>
    <row r="62" spans="1:9" s="2" customFormat="1" ht="12.75" customHeight="1" x14ac:dyDescent="0.2">
      <c r="B62" s="270" t="s">
        <v>27</v>
      </c>
      <c r="C62" s="273" t="s">
        <v>333</v>
      </c>
      <c r="D62" s="274" t="s">
        <v>8</v>
      </c>
      <c r="E62" s="270">
        <v>3</v>
      </c>
      <c r="F62" s="277"/>
      <c r="G62" s="278">
        <f>E62*F62</f>
        <v>0</v>
      </c>
      <c r="H62" s="278">
        <f>G62*0.22</f>
        <v>0</v>
      </c>
      <c r="I62" s="278">
        <f>G62+H62</f>
        <v>0</v>
      </c>
    </row>
    <row r="63" spans="1:9" s="2" customFormat="1" ht="12.75" customHeight="1" x14ac:dyDescent="0.2">
      <c r="B63" s="270"/>
      <c r="C63" s="273"/>
      <c r="D63" s="275"/>
      <c r="E63" s="276"/>
      <c r="F63" s="280"/>
      <c r="G63" s="280"/>
      <c r="H63" s="280"/>
      <c r="I63" s="280"/>
    </row>
    <row r="64" spans="1:9" s="2" customFormat="1" ht="12.75" customHeight="1" x14ac:dyDescent="0.2">
      <c r="B64" s="285" t="s">
        <v>127</v>
      </c>
      <c r="C64" s="289" t="s">
        <v>28</v>
      </c>
      <c r="D64" s="287"/>
      <c r="E64" s="288"/>
      <c r="F64" s="290"/>
      <c r="G64" s="290"/>
      <c r="H64" s="290"/>
      <c r="I64" s="290"/>
    </row>
    <row r="65" spans="2:9" s="2" customFormat="1" ht="12.75" customHeight="1" x14ac:dyDescent="0.2">
      <c r="B65" s="270" t="s">
        <v>13</v>
      </c>
      <c r="C65" s="273" t="s">
        <v>337</v>
      </c>
      <c r="D65" s="274" t="s">
        <v>19</v>
      </c>
      <c r="E65" s="270">
        <v>1</v>
      </c>
      <c r="F65" s="277"/>
      <c r="G65" s="278">
        <f>E65*F65</f>
        <v>0</v>
      </c>
      <c r="H65" s="278">
        <f>G65*0.22</f>
        <v>0</v>
      </c>
      <c r="I65" s="278">
        <f>G65+H65</f>
        <v>0</v>
      </c>
    </row>
    <row r="66" spans="2:9" s="2" customFormat="1" ht="12.75" customHeight="1" x14ac:dyDescent="0.2">
      <c r="B66" s="270" t="s">
        <v>15</v>
      </c>
      <c r="C66" s="273" t="s">
        <v>335</v>
      </c>
      <c r="D66" s="274" t="s">
        <v>21</v>
      </c>
      <c r="E66" s="270">
        <v>2</v>
      </c>
      <c r="F66" s="277"/>
      <c r="G66" s="278">
        <f>E66*F66</f>
        <v>0</v>
      </c>
      <c r="H66" s="278">
        <f>G66*0.22</f>
        <v>0</v>
      </c>
      <c r="I66" s="278">
        <f>G66+H66</f>
        <v>0</v>
      </c>
    </row>
    <row r="67" spans="2:9" s="2" customFormat="1" ht="12.75" customHeight="1" x14ac:dyDescent="0.2">
      <c r="B67" s="270"/>
      <c r="C67" s="273"/>
      <c r="D67" s="275"/>
      <c r="E67" s="276"/>
      <c r="F67" s="280"/>
      <c r="G67" s="280"/>
      <c r="H67" s="280"/>
      <c r="I67" s="280"/>
    </row>
    <row r="68" spans="2:9" s="14" customFormat="1" ht="12.75" customHeight="1" x14ac:dyDescent="0.25">
      <c r="B68" s="291" t="s">
        <v>140</v>
      </c>
      <c r="C68" s="289" t="s">
        <v>136</v>
      </c>
      <c r="D68" s="292" t="s">
        <v>8</v>
      </c>
      <c r="E68" s="285">
        <v>3</v>
      </c>
      <c r="F68" s="277"/>
      <c r="G68" s="278">
        <f>E68*F68</f>
        <v>0</v>
      </c>
      <c r="H68" s="278">
        <f>G68*0.22</f>
        <v>0</v>
      </c>
      <c r="I68" s="278">
        <f>G68+H68</f>
        <v>0</v>
      </c>
    </row>
    <row r="69" spans="2:9" s="14" customFormat="1" ht="12.75" customHeight="1" x14ac:dyDescent="0.25">
      <c r="B69" s="270"/>
      <c r="C69" s="281"/>
      <c r="D69" s="275"/>
      <c r="E69" s="276"/>
      <c r="F69" s="280"/>
      <c r="G69" s="280"/>
      <c r="H69" s="280"/>
      <c r="I69" s="280"/>
    </row>
    <row r="70" spans="2:9" s="2" customFormat="1" ht="12.75" customHeight="1" x14ac:dyDescent="0.2">
      <c r="B70" s="285"/>
      <c r="C70" s="294" t="s">
        <v>29</v>
      </c>
      <c r="D70" s="292"/>
      <c r="E70" s="285"/>
      <c r="F70" s="330">
        <f>SUM(F51:F68)</f>
        <v>0</v>
      </c>
      <c r="G70" s="330">
        <f>SUM(G51:G68)</f>
        <v>0</v>
      </c>
      <c r="H70" s="330">
        <f>SUM(H51:H68)</f>
        <v>0</v>
      </c>
      <c r="I70" s="330">
        <f>SUM(I51:I68)</f>
        <v>0</v>
      </c>
    </row>
    <row r="71" spans="2:9" s="2" customFormat="1" ht="12.75" customHeight="1" x14ac:dyDescent="0.2">
      <c r="B71" s="259"/>
      <c r="C71" s="8"/>
      <c r="D71" s="265"/>
      <c r="E71" s="260"/>
      <c r="F71" s="266"/>
      <c r="G71" s="266"/>
      <c r="H71" s="266"/>
      <c r="I71" s="266"/>
    </row>
    <row r="72" spans="2:9" s="2" customFormat="1" ht="12.75" customHeight="1" x14ac:dyDescent="0.2">
      <c r="B72" s="299" t="s">
        <v>161</v>
      </c>
      <c r="C72" s="296" t="s">
        <v>298</v>
      </c>
      <c r="D72" s="297"/>
      <c r="E72" s="301"/>
      <c r="F72" s="300"/>
      <c r="G72" s="300"/>
      <c r="H72" s="300"/>
      <c r="I72" s="300"/>
    </row>
    <row r="73" spans="2:9" s="2" customFormat="1" ht="12.75" customHeight="1" x14ac:dyDescent="0.2">
      <c r="B73" s="305" t="s">
        <v>56</v>
      </c>
      <c r="C73" s="296" t="s">
        <v>63</v>
      </c>
      <c r="D73" s="297"/>
      <c r="E73" s="301"/>
      <c r="F73" s="300"/>
      <c r="G73" s="300"/>
      <c r="H73" s="300"/>
      <c r="I73" s="300"/>
    </row>
    <row r="74" spans="2:9" s="2" customFormat="1" ht="38.25" customHeight="1" x14ac:dyDescent="0.2">
      <c r="B74" s="270" t="s">
        <v>126</v>
      </c>
      <c r="C74" s="271" t="s">
        <v>296</v>
      </c>
      <c r="D74" s="272"/>
      <c r="E74" s="270"/>
      <c r="F74" s="313"/>
      <c r="G74" s="313"/>
      <c r="H74" s="313"/>
      <c r="I74" s="313"/>
    </row>
    <row r="75" spans="2:9" s="2" customFormat="1" ht="12.75" customHeight="1" x14ac:dyDescent="0.2">
      <c r="B75" s="270"/>
      <c r="C75" s="314"/>
      <c r="D75" s="272"/>
      <c r="E75" s="270"/>
      <c r="F75" s="313"/>
      <c r="G75" s="313"/>
      <c r="H75" s="313"/>
      <c r="I75" s="313"/>
    </row>
    <row r="76" spans="2:9" s="2" customFormat="1" ht="12.75" customHeight="1" x14ac:dyDescent="0.2">
      <c r="B76" s="285" t="s">
        <v>4</v>
      </c>
      <c r="C76" s="286" t="s">
        <v>130</v>
      </c>
      <c r="D76" s="287"/>
      <c r="E76" s="288"/>
      <c r="F76" s="290"/>
      <c r="G76" s="290"/>
      <c r="H76" s="290"/>
      <c r="I76" s="290"/>
    </row>
    <row r="77" spans="2:9" s="2" customFormat="1" ht="12.75" customHeight="1" x14ac:dyDescent="0.2">
      <c r="B77" s="270" t="s">
        <v>17</v>
      </c>
      <c r="C77" s="273" t="s">
        <v>36</v>
      </c>
      <c r="D77" s="274" t="s">
        <v>8</v>
      </c>
      <c r="E77" s="270">
        <v>2</v>
      </c>
      <c r="F77" s="277"/>
      <c r="G77" s="278">
        <f>E77*F77</f>
        <v>0</v>
      </c>
      <c r="H77" s="278">
        <f>G77*0.22</f>
        <v>0</v>
      </c>
      <c r="I77" s="278">
        <f>G77+H77</f>
        <v>0</v>
      </c>
    </row>
    <row r="78" spans="2:9" s="2" customFormat="1" ht="12.75" customHeight="1" x14ac:dyDescent="0.2">
      <c r="B78" s="270"/>
      <c r="C78" s="273"/>
      <c r="D78" s="275"/>
      <c r="E78" s="276"/>
      <c r="F78" s="280"/>
      <c r="G78" s="279"/>
      <c r="H78" s="280"/>
      <c r="I78" s="279"/>
    </row>
    <row r="79" spans="2:9" s="2" customFormat="1" ht="12.75" customHeight="1" x14ac:dyDescent="0.2">
      <c r="B79" s="285" t="s">
        <v>176</v>
      </c>
      <c r="C79" s="289" t="s">
        <v>292</v>
      </c>
      <c r="D79" s="292"/>
      <c r="E79" s="285"/>
      <c r="F79" s="293"/>
      <c r="G79" s="293"/>
      <c r="H79" s="293"/>
      <c r="I79" s="293"/>
    </row>
    <row r="80" spans="2:9" s="2" customFormat="1" ht="12.75" customHeight="1" x14ac:dyDescent="0.2">
      <c r="B80" s="270" t="s">
        <v>14</v>
      </c>
      <c r="C80" s="273" t="s">
        <v>336</v>
      </c>
      <c r="D80" s="274" t="s">
        <v>8</v>
      </c>
      <c r="E80" s="270">
        <v>2</v>
      </c>
      <c r="F80" s="277"/>
      <c r="G80" s="278">
        <f>E80*F80</f>
        <v>0</v>
      </c>
      <c r="H80" s="278">
        <f>G80*0.22</f>
        <v>0</v>
      </c>
      <c r="I80" s="278">
        <f>G80+H80</f>
        <v>0</v>
      </c>
    </row>
    <row r="81" spans="2:10" s="2" customFormat="1" ht="12.75" customHeight="1" x14ac:dyDescent="0.2">
      <c r="B81" s="270" t="s">
        <v>27</v>
      </c>
      <c r="C81" s="273" t="s">
        <v>333</v>
      </c>
      <c r="D81" s="274" t="s">
        <v>8</v>
      </c>
      <c r="E81" s="270">
        <v>2</v>
      </c>
      <c r="F81" s="277"/>
      <c r="G81" s="278">
        <f>E81*F81</f>
        <v>0</v>
      </c>
      <c r="H81" s="278">
        <f>G81*0.22</f>
        <v>0</v>
      </c>
      <c r="I81" s="278">
        <f>G81+H81</f>
        <v>0</v>
      </c>
    </row>
    <row r="82" spans="2:10" s="2" customFormat="1" ht="12.75" customHeight="1" x14ac:dyDescent="0.2">
      <c r="B82" s="270"/>
      <c r="C82" s="273"/>
      <c r="D82" s="275"/>
      <c r="E82" s="276"/>
      <c r="F82" s="280"/>
      <c r="G82" s="280"/>
      <c r="H82" s="280"/>
      <c r="I82" s="280"/>
    </row>
    <row r="83" spans="2:10" s="2" customFormat="1" ht="12.75" customHeight="1" x14ac:dyDescent="0.2">
      <c r="B83" s="285" t="s">
        <v>173</v>
      </c>
      <c r="C83" s="289" t="s">
        <v>28</v>
      </c>
      <c r="D83" s="287"/>
      <c r="E83" s="288"/>
      <c r="F83" s="290"/>
      <c r="G83" s="290"/>
      <c r="H83" s="290"/>
      <c r="I83" s="290"/>
    </row>
    <row r="84" spans="2:10" s="2" customFormat="1" ht="12.75" customHeight="1" x14ac:dyDescent="0.2">
      <c r="B84" s="270" t="s">
        <v>15</v>
      </c>
      <c r="C84" s="273" t="s">
        <v>335</v>
      </c>
      <c r="D84" s="274" t="s">
        <v>21</v>
      </c>
      <c r="E84" s="270">
        <v>2</v>
      </c>
      <c r="F84" s="277"/>
      <c r="G84" s="278">
        <f>E84*F84</f>
        <v>0</v>
      </c>
      <c r="H84" s="278">
        <f>G84*0.22</f>
        <v>0</v>
      </c>
      <c r="I84" s="278">
        <f>G84+H84</f>
        <v>0</v>
      </c>
    </row>
    <row r="85" spans="2:10" s="2" customFormat="1" ht="12.75" customHeight="1" x14ac:dyDescent="0.2">
      <c r="B85" s="270"/>
      <c r="C85" s="273"/>
      <c r="D85" s="275"/>
      <c r="E85" s="276"/>
      <c r="F85" s="280"/>
      <c r="G85" s="280"/>
      <c r="H85" s="280"/>
      <c r="I85" s="280"/>
    </row>
    <row r="86" spans="2:10" s="14" customFormat="1" ht="12.75" customHeight="1" x14ac:dyDescent="0.25">
      <c r="B86" s="291" t="s">
        <v>174</v>
      </c>
      <c r="C86" s="289" t="s">
        <v>136</v>
      </c>
      <c r="D86" s="292" t="s">
        <v>8</v>
      </c>
      <c r="E86" s="285">
        <v>2</v>
      </c>
      <c r="F86" s="277"/>
      <c r="G86" s="278">
        <f>E86*F86</f>
        <v>0</v>
      </c>
      <c r="H86" s="278">
        <f>G86*0.22</f>
        <v>0</v>
      </c>
      <c r="I86" s="278">
        <f>G86+H86</f>
        <v>0</v>
      </c>
    </row>
    <row r="87" spans="2:10" s="14" customFormat="1" ht="12.75" customHeight="1" x14ac:dyDescent="0.25">
      <c r="B87" s="270"/>
      <c r="C87" s="281"/>
      <c r="D87" s="275"/>
      <c r="E87" s="276"/>
      <c r="F87" s="280"/>
      <c r="G87" s="280"/>
      <c r="H87" s="280"/>
      <c r="I87" s="280"/>
    </row>
    <row r="88" spans="2:10" s="2" customFormat="1" ht="12.75" customHeight="1" x14ac:dyDescent="0.2">
      <c r="B88" s="285"/>
      <c r="C88" s="294" t="s">
        <v>29</v>
      </c>
      <c r="D88" s="292"/>
      <c r="E88" s="285"/>
      <c r="F88" s="330">
        <f>SUM(F74:F86)</f>
        <v>0</v>
      </c>
      <c r="G88" s="330">
        <f>SUM(G74:G86)</f>
        <v>0</v>
      </c>
      <c r="H88" s="330">
        <f>SUM(H74:H86)</f>
        <v>0</v>
      </c>
      <c r="I88" s="330">
        <f>SUM(I74:I86)</f>
        <v>0</v>
      </c>
    </row>
    <row r="89" spans="2:10" s="2" customFormat="1" ht="12.75" customHeight="1" x14ac:dyDescent="0.2">
      <c r="B89" s="259"/>
      <c r="C89" s="8"/>
      <c r="D89" s="262"/>
      <c r="E89" s="259"/>
      <c r="F89" s="264"/>
      <c r="G89" s="264"/>
      <c r="H89" s="264"/>
      <c r="I89" s="264"/>
    </row>
    <row r="90" spans="2:10" s="2" customFormat="1" ht="12.75" customHeight="1" x14ac:dyDescent="0.2">
      <c r="B90" s="305" t="s">
        <v>109</v>
      </c>
      <c r="C90" s="306" t="s">
        <v>299</v>
      </c>
      <c r="D90" s="297"/>
      <c r="E90" s="301"/>
      <c r="F90" s="300"/>
      <c r="G90" s="300"/>
      <c r="H90" s="300"/>
      <c r="I90" s="300"/>
      <c r="J90" s="19"/>
    </row>
    <row r="91" spans="2:10" s="2" customFormat="1" ht="12.75" customHeight="1" x14ac:dyDescent="0.2">
      <c r="B91" s="305" t="s">
        <v>44</v>
      </c>
      <c r="C91" s="295" t="s">
        <v>368</v>
      </c>
      <c r="D91" s="297"/>
      <c r="E91" s="301"/>
      <c r="F91" s="300"/>
      <c r="G91" s="300"/>
      <c r="H91" s="300"/>
      <c r="I91" s="300"/>
      <c r="J91" s="19"/>
    </row>
    <row r="92" spans="2:10" s="2" customFormat="1" ht="38.25" customHeight="1" x14ac:dyDescent="0.2">
      <c r="B92" s="270" t="s">
        <v>126</v>
      </c>
      <c r="C92" s="271" t="s">
        <v>296</v>
      </c>
      <c r="D92" s="272"/>
      <c r="E92" s="270"/>
      <c r="F92" s="313"/>
      <c r="G92" s="313"/>
      <c r="H92" s="313"/>
      <c r="I92" s="313"/>
    </row>
    <row r="93" spans="2:10" s="2" customFormat="1" ht="12.75" customHeight="1" x14ac:dyDescent="0.2">
      <c r="B93" s="270"/>
      <c r="C93" s="271"/>
      <c r="D93" s="272"/>
      <c r="E93" s="270"/>
      <c r="F93" s="313"/>
      <c r="G93" s="313"/>
      <c r="H93" s="313"/>
      <c r="I93" s="313"/>
    </row>
    <row r="94" spans="2:10" s="2" customFormat="1" ht="12.75" customHeight="1" x14ac:dyDescent="0.2">
      <c r="B94" s="285" t="s">
        <v>4</v>
      </c>
      <c r="C94" s="286" t="s">
        <v>7</v>
      </c>
      <c r="D94" s="315"/>
      <c r="E94" s="285"/>
      <c r="F94" s="316"/>
      <c r="G94" s="316"/>
      <c r="H94" s="316"/>
      <c r="I94" s="316"/>
    </row>
    <row r="95" spans="2:10" s="2" customFormat="1" ht="12.75" customHeight="1" x14ac:dyDescent="0.2">
      <c r="B95" s="270" t="s">
        <v>17</v>
      </c>
      <c r="C95" s="273" t="s">
        <v>36</v>
      </c>
      <c r="D95" s="274" t="s">
        <v>8</v>
      </c>
      <c r="E95" s="270">
        <v>0</v>
      </c>
      <c r="F95" s="277"/>
      <c r="G95" s="278">
        <f>E95*F95</f>
        <v>0</v>
      </c>
      <c r="H95" s="278">
        <f>G95*0.22</f>
        <v>0</v>
      </c>
      <c r="I95" s="278">
        <f>G95+H95</f>
        <v>0</v>
      </c>
    </row>
    <row r="96" spans="2:10" s="2" customFormat="1" ht="12.75" customHeight="1" x14ac:dyDescent="0.2">
      <c r="B96" s="270"/>
      <c r="C96" s="273"/>
      <c r="D96" s="275"/>
      <c r="E96" s="276"/>
      <c r="F96" s="280"/>
      <c r="G96" s="280"/>
      <c r="H96" s="280"/>
      <c r="I96" s="280"/>
    </row>
    <row r="97" spans="2:9" s="2" customFormat="1" ht="12.75" customHeight="1" x14ac:dyDescent="0.2">
      <c r="B97" s="285" t="s">
        <v>176</v>
      </c>
      <c r="C97" s="289" t="s">
        <v>292</v>
      </c>
      <c r="D97" s="287"/>
      <c r="E97" s="288"/>
      <c r="F97" s="290"/>
      <c r="G97" s="290"/>
      <c r="H97" s="290"/>
      <c r="I97" s="290"/>
    </row>
    <row r="98" spans="2:9" s="2" customFormat="1" ht="12.75" customHeight="1" x14ac:dyDescent="0.2">
      <c r="B98" s="270" t="s">
        <v>14</v>
      </c>
      <c r="C98" s="273" t="s">
        <v>336</v>
      </c>
      <c r="D98" s="274" t="s">
        <v>8</v>
      </c>
      <c r="E98" s="270">
        <v>0</v>
      </c>
      <c r="F98" s="277"/>
      <c r="G98" s="278">
        <f>E98*F98</f>
        <v>0</v>
      </c>
      <c r="H98" s="278">
        <f>G98*0.22</f>
        <v>0</v>
      </c>
      <c r="I98" s="278">
        <f>G98+H98</f>
        <v>0</v>
      </c>
    </row>
    <row r="99" spans="2:9" s="2" customFormat="1" ht="12.75" customHeight="1" x14ac:dyDescent="0.2">
      <c r="B99" s="270" t="s">
        <v>16</v>
      </c>
      <c r="C99" s="273" t="s">
        <v>334</v>
      </c>
      <c r="D99" s="274" t="s">
        <v>8</v>
      </c>
      <c r="E99" s="270">
        <v>0</v>
      </c>
      <c r="F99" s="277"/>
      <c r="G99" s="278">
        <f>E99*F99</f>
        <v>0</v>
      </c>
      <c r="H99" s="278">
        <f>G99*0.22</f>
        <v>0</v>
      </c>
      <c r="I99" s="278">
        <f>G99+H99</f>
        <v>0</v>
      </c>
    </row>
    <row r="100" spans="2:9" s="2" customFormat="1" ht="12.75" customHeight="1" x14ac:dyDescent="0.2">
      <c r="B100" s="270" t="s">
        <v>27</v>
      </c>
      <c r="C100" s="273" t="s">
        <v>333</v>
      </c>
      <c r="D100" s="274" t="s">
        <v>8</v>
      </c>
      <c r="E100" s="270">
        <v>0</v>
      </c>
      <c r="F100" s="277"/>
      <c r="G100" s="278">
        <f>E100*F100</f>
        <v>0</v>
      </c>
      <c r="H100" s="278">
        <f>G100*0.22</f>
        <v>0</v>
      </c>
      <c r="I100" s="278">
        <f>G100+H100</f>
        <v>0</v>
      </c>
    </row>
    <row r="101" spans="2:9" s="2" customFormat="1" ht="12.75" customHeight="1" x14ac:dyDescent="0.2">
      <c r="B101" s="270"/>
      <c r="C101" s="273"/>
      <c r="D101" s="275"/>
      <c r="E101" s="276"/>
      <c r="F101" s="280"/>
      <c r="G101" s="280"/>
      <c r="H101" s="280"/>
      <c r="I101" s="280"/>
    </row>
    <row r="102" spans="2:9" s="2" customFormat="1" ht="12.75" customHeight="1" x14ac:dyDescent="0.2">
      <c r="B102" s="285" t="s">
        <v>173</v>
      </c>
      <c r="C102" s="289" t="s">
        <v>28</v>
      </c>
      <c r="D102" s="287"/>
      <c r="E102" s="288"/>
      <c r="F102" s="290"/>
      <c r="G102" s="290"/>
      <c r="H102" s="290"/>
      <c r="I102" s="290"/>
    </row>
    <row r="103" spans="2:9" s="2" customFormat="1" ht="12.75" customHeight="1" x14ac:dyDescent="0.2">
      <c r="B103" s="270" t="s">
        <v>15</v>
      </c>
      <c r="C103" s="273" t="s">
        <v>338</v>
      </c>
      <c r="D103" s="274" t="s">
        <v>21</v>
      </c>
      <c r="E103" s="270">
        <v>0</v>
      </c>
      <c r="F103" s="277"/>
      <c r="G103" s="278">
        <f>E103*F103</f>
        <v>0</v>
      </c>
      <c r="H103" s="278">
        <f>G103*0.22</f>
        <v>0</v>
      </c>
      <c r="I103" s="278">
        <f>G103+H103</f>
        <v>0</v>
      </c>
    </row>
    <row r="104" spans="2:9" s="2" customFormat="1" ht="12.75" customHeight="1" x14ac:dyDescent="0.2">
      <c r="B104" s="270"/>
      <c r="C104" s="273"/>
      <c r="D104" s="275"/>
      <c r="E104" s="276"/>
      <c r="F104" s="280"/>
      <c r="G104" s="280"/>
      <c r="H104" s="280"/>
      <c r="I104" s="280"/>
    </row>
    <row r="105" spans="2:9" s="14" customFormat="1" ht="12.75" customHeight="1" x14ac:dyDescent="0.25">
      <c r="B105" s="291" t="s">
        <v>174</v>
      </c>
      <c r="C105" s="289" t="s">
        <v>136</v>
      </c>
      <c r="D105" s="292" t="s">
        <v>8</v>
      </c>
      <c r="E105" s="285">
        <v>0</v>
      </c>
      <c r="F105" s="277"/>
      <c r="G105" s="278">
        <f>E105*F105</f>
        <v>0</v>
      </c>
      <c r="H105" s="278">
        <f>G105*0.22</f>
        <v>0</v>
      </c>
      <c r="I105" s="278">
        <f>G105+H105</f>
        <v>0</v>
      </c>
    </row>
    <row r="106" spans="2:9" s="14" customFormat="1" ht="12.75" customHeight="1" x14ac:dyDescent="0.25">
      <c r="B106" s="270"/>
      <c r="C106" s="281"/>
      <c r="D106" s="275"/>
      <c r="E106" s="276"/>
      <c r="F106" s="280"/>
      <c r="G106" s="280"/>
      <c r="H106" s="280"/>
      <c r="I106" s="280"/>
    </row>
    <row r="107" spans="2:9" s="2" customFormat="1" ht="12.75" customHeight="1" x14ac:dyDescent="0.2">
      <c r="B107" s="285"/>
      <c r="C107" s="294" t="s">
        <v>29</v>
      </c>
      <c r="D107" s="292"/>
      <c r="E107" s="285"/>
      <c r="F107" s="330">
        <f>SUM(F93:F105)</f>
        <v>0</v>
      </c>
      <c r="G107" s="330">
        <f>SUM(G93:G105)</f>
        <v>0</v>
      </c>
      <c r="H107" s="330">
        <f>SUM(H93:H105)</f>
        <v>0</v>
      </c>
      <c r="I107" s="330">
        <f>SUM(I93:I105)</f>
        <v>0</v>
      </c>
    </row>
    <row r="108" spans="2:9" s="2" customFormat="1" ht="12.75" customHeight="1" x14ac:dyDescent="0.2">
      <c r="B108" s="259"/>
      <c r="C108" s="8"/>
      <c r="D108" s="265"/>
      <c r="E108" s="260"/>
      <c r="F108" s="266"/>
      <c r="G108" s="266"/>
      <c r="H108" s="266"/>
      <c r="I108" s="266"/>
    </row>
    <row r="109" spans="2:9" s="2" customFormat="1" ht="12.75" customHeight="1" x14ac:dyDescent="0.2">
      <c r="B109" s="295" t="s">
        <v>110</v>
      </c>
      <c r="C109" s="296" t="s">
        <v>68</v>
      </c>
      <c r="D109" s="297"/>
      <c r="E109" s="298"/>
      <c r="F109" s="300"/>
      <c r="G109" s="300"/>
      <c r="H109" s="300"/>
      <c r="I109" s="300"/>
    </row>
    <row r="110" spans="2:9" s="2" customFormat="1" ht="12.75" customHeight="1" x14ac:dyDescent="0.2">
      <c r="B110" s="295" t="s">
        <v>44</v>
      </c>
      <c r="C110" s="307" t="s">
        <v>59</v>
      </c>
      <c r="D110" s="297"/>
      <c r="E110" s="298"/>
      <c r="F110" s="300"/>
      <c r="G110" s="300"/>
      <c r="H110" s="300"/>
      <c r="I110" s="300"/>
    </row>
    <row r="111" spans="2:9" s="2" customFormat="1" ht="38.25" customHeight="1" x14ac:dyDescent="0.2">
      <c r="B111" s="270">
        <v>1</v>
      </c>
      <c r="C111" s="271" t="s">
        <v>296</v>
      </c>
      <c r="D111" s="272"/>
      <c r="E111" s="270"/>
      <c r="F111" s="313"/>
      <c r="G111" s="313"/>
      <c r="H111" s="313"/>
      <c r="I111" s="313"/>
    </row>
    <row r="112" spans="2:9" s="2" customFormat="1" ht="12.75" customHeight="1" x14ac:dyDescent="0.2">
      <c r="B112" s="270"/>
      <c r="C112" s="314"/>
      <c r="D112" s="275"/>
      <c r="E112" s="276"/>
      <c r="F112" s="280"/>
      <c r="G112" s="280"/>
      <c r="H112" s="280"/>
      <c r="I112" s="280"/>
    </row>
    <row r="113" spans="2:9" s="2" customFormat="1" ht="12.75" customHeight="1" x14ac:dyDescent="0.2">
      <c r="B113" s="285" t="s">
        <v>4</v>
      </c>
      <c r="C113" s="286" t="s">
        <v>130</v>
      </c>
      <c r="D113" s="287"/>
      <c r="E113" s="288"/>
      <c r="F113" s="290"/>
      <c r="G113" s="290"/>
      <c r="H113" s="290"/>
      <c r="I113" s="290"/>
    </row>
    <row r="114" spans="2:9" s="2" customFormat="1" ht="12.75" customHeight="1" x14ac:dyDescent="0.2">
      <c r="B114" s="270" t="s">
        <v>14</v>
      </c>
      <c r="C114" s="273" t="s">
        <v>33</v>
      </c>
      <c r="D114" s="274" t="s">
        <v>8</v>
      </c>
      <c r="E114" s="270">
        <v>1</v>
      </c>
      <c r="F114" s="277"/>
      <c r="G114" s="278">
        <f>E114*F114</f>
        <v>0</v>
      </c>
      <c r="H114" s="278">
        <f>G114*0.22</f>
        <v>0</v>
      </c>
      <c r="I114" s="278">
        <f>G114+H114</f>
        <v>0</v>
      </c>
    </row>
    <row r="115" spans="2:9" s="2" customFormat="1" ht="12.75" customHeight="1" x14ac:dyDescent="0.2">
      <c r="B115" s="270"/>
      <c r="C115" s="273"/>
      <c r="D115" s="275"/>
      <c r="E115" s="276"/>
      <c r="F115" s="280"/>
      <c r="G115" s="280"/>
      <c r="H115" s="280"/>
      <c r="I115" s="280"/>
    </row>
    <row r="116" spans="2:9" s="2" customFormat="1" ht="12.75" customHeight="1" x14ac:dyDescent="0.2">
      <c r="B116" s="285" t="s">
        <v>176</v>
      </c>
      <c r="C116" s="289" t="s">
        <v>292</v>
      </c>
      <c r="D116" s="287"/>
      <c r="E116" s="288"/>
      <c r="F116" s="290"/>
      <c r="G116" s="290"/>
      <c r="H116" s="290"/>
      <c r="I116" s="290"/>
    </row>
    <row r="117" spans="2:9" s="2" customFormat="1" ht="12.75" customHeight="1" x14ac:dyDescent="0.2">
      <c r="B117" s="270" t="s">
        <v>13</v>
      </c>
      <c r="C117" s="273" t="s">
        <v>319</v>
      </c>
      <c r="D117" s="274" t="s">
        <v>8</v>
      </c>
      <c r="E117" s="270">
        <v>1</v>
      </c>
      <c r="F117" s="277"/>
      <c r="G117" s="278">
        <f>E117*F117</f>
        <v>0</v>
      </c>
      <c r="H117" s="278">
        <f>G117*0.22</f>
        <v>0</v>
      </c>
      <c r="I117" s="278">
        <f>G117+H117</f>
        <v>0</v>
      </c>
    </row>
    <row r="118" spans="2:9" s="2" customFormat="1" ht="12.75" customHeight="1" x14ac:dyDescent="0.2">
      <c r="B118" s="270" t="s">
        <v>16</v>
      </c>
      <c r="C118" s="273" t="s">
        <v>334</v>
      </c>
      <c r="D118" s="274" t="s">
        <v>8</v>
      </c>
      <c r="E118" s="270">
        <v>1</v>
      </c>
      <c r="F118" s="277"/>
      <c r="G118" s="278">
        <f>E118*F118</f>
        <v>0</v>
      </c>
      <c r="H118" s="278">
        <f>G118*0.22</f>
        <v>0</v>
      </c>
      <c r="I118" s="278">
        <f>G118+H118</f>
        <v>0</v>
      </c>
    </row>
    <row r="119" spans="2:9" s="2" customFormat="1" ht="12.75" customHeight="1" x14ac:dyDescent="0.2">
      <c r="B119" s="270" t="s">
        <v>25</v>
      </c>
      <c r="C119" s="273" t="s">
        <v>46</v>
      </c>
      <c r="D119" s="274" t="s">
        <v>8</v>
      </c>
      <c r="E119" s="270">
        <v>1</v>
      </c>
      <c r="F119" s="277"/>
      <c r="G119" s="278">
        <f>E119*F119</f>
        <v>0</v>
      </c>
      <c r="H119" s="278">
        <f>G119*0.22</f>
        <v>0</v>
      </c>
      <c r="I119" s="278">
        <f>G119+H119</f>
        <v>0</v>
      </c>
    </row>
    <row r="120" spans="2:9" s="2" customFormat="1" ht="12.75" customHeight="1" x14ac:dyDescent="0.2">
      <c r="B120" s="270"/>
      <c r="C120" s="273"/>
      <c r="D120" s="275"/>
      <c r="E120" s="276"/>
      <c r="F120" s="280"/>
      <c r="G120" s="280"/>
      <c r="H120" s="280"/>
      <c r="I120" s="280"/>
    </row>
    <row r="121" spans="2:9" s="2" customFormat="1" ht="12.75" customHeight="1" x14ac:dyDescent="0.2">
      <c r="B121" s="285" t="s">
        <v>173</v>
      </c>
      <c r="C121" s="289" t="s">
        <v>28</v>
      </c>
      <c r="D121" s="287"/>
      <c r="E121" s="288"/>
      <c r="F121" s="290"/>
      <c r="G121" s="290"/>
      <c r="H121" s="290"/>
      <c r="I121" s="290"/>
    </row>
    <row r="122" spans="2:9" s="2" customFormat="1" ht="12.75" customHeight="1" x14ac:dyDescent="0.2">
      <c r="B122" s="270" t="s">
        <v>14</v>
      </c>
      <c r="C122" s="273" t="s">
        <v>332</v>
      </c>
      <c r="D122" s="274" t="s">
        <v>19</v>
      </c>
      <c r="E122" s="270">
        <v>1</v>
      </c>
      <c r="F122" s="277"/>
      <c r="G122" s="278">
        <f>E122*F122</f>
        <v>0</v>
      </c>
      <c r="H122" s="278">
        <f>G122*0.22</f>
        <v>0</v>
      </c>
      <c r="I122" s="278">
        <f>G122+H122</f>
        <v>0</v>
      </c>
    </row>
    <row r="123" spans="2:9" s="6" customFormat="1" ht="12.75" customHeight="1" x14ac:dyDescent="0.2">
      <c r="B123" s="270"/>
      <c r="C123" s="283"/>
      <c r="D123" s="275"/>
      <c r="E123" s="276"/>
      <c r="F123" s="280"/>
      <c r="G123" s="280"/>
      <c r="H123" s="280"/>
      <c r="I123" s="280"/>
    </row>
    <row r="124" spans="2:9" s="14" customFormat="1" ht="12.75" customHeight="1" x14ac:dyDescent="0.25">
      <c r="B124" s="291" t="s">
        <v>174</v>
      </c>
      <c r="C124" s="289" t="s">
        <v>136</v>
      </c>
      <c r="D124" s="292" t="s">
        <v>8</v>
      </c>
      <c r="E124" s="285">
        <v>1</v>
      </c>
      <c r="F124" s="277"/>
      <c r="G124" s="278">
        <f>E124*F124</f>
        <v>0</v>
      </c>
      <c r="H124" s="278">
        <f>G124*0.22</f>
        <v>0</v>
      </c>
      <c r="I124" s="278">
        <f>G124+H124</f>
        <v>0</v>
      </c>
    </row>
    <row r="125" spans="2:9" s="14" customFormat="1" ht="12.75" customHeight="1" x14ac:dyDescent="0.25">
      <c r="B125" s="270"/>
      <c r="C125" s="281"/>
      <c r="D125" s="275"/>
      <c r="E125" s="276"/>
      <c r="F125" s="280"/>
      <c r="G125" s="280"/>
      <c r="H125" s="280"/>
      <c r="I125" s="280"/>
    </row>
    <row r="126" spans="2:9" s="2" customFormat="1" ht="12.75" customHeight="1" x14ac:dyDescent="0.2">
      <c r="B126" s="285"/>
      <c r="C126" s="294" t="s">
        <v>29</v>
      </c>
      <c r="D126" s="292"/>
      <c r="E126" s="285"/>
      <c r="F126" s="330">
        <f>SUM(F112:F124)</f>
        <v>0</v>
      </c>
      <c r="G126" s="330">
        <f>SUM(G112:G124)</f>
        <v>0</v>
      </c>
      <c r="H126" s="330">
        <f>SUM(H112:H124)</f>
        <v>0</v>
      </c>
      <c r="I126" s="330">
        <f>SUM(I112:I124)</f>
        <v>0</v>
      </c>
    </row>
    <row r="127" spans="2:9" s="2" customFormat="1" ht="12.75" customHeight="1" x14ac:dyDescent="0.2">
      <c r="B127" s="259"/>
      <c r="C127" s="8"/>
      <c r="D127" s="262"/>
      <c r="E127" s="259"/>
      <c r="F127" s="264"/>
      <c r="G127" s="264"/>
      <c r="H127" s="264"/>
      <c r="I127" s="264"/>
    </row>
    <row r="128" spans="2:9" s="2" customFormat="1" ht="12.75" customHeight="1" x14ac:dyDescent="0.2">
      <c r="B128" s="299" t="s">
        <v>162</v>
      </c>
      <c r="C128" s="296" t="s">
        <v>69</v>
      </c>
      <c r="D128" s="297"/>
      <c r="E128" s="301"/>
      <c r="F128" s="300"/>
      <c r="G128" s="300"/>
      <c r="H128" s="300"/>
      <c r="I128" s="300"/>
    </row>
    <row r="129" spans="2:9" s="2" customFormat="1" ht="12.75" customHeight="1" x14ac:dyDescent="0.2">
      <c r="B129" s="308" t="s">
        <v>44</v>
      </c>
      <c r="C129" s="309" t="s">
        <v>300</v>
      </c>
      <c r="D129" s="297"/>
      <c r="E129" s="301"/>
      <c r="F129" s="300"/>
      <c r="G129" s="300"/>
      <c r="H129" s="300"/>
      <c r="I129" s="300"/>
    </row>
    <row r="130" spans="2:9" s="2" customFormat="1" ht="38.25" customHeight="1" x14ac:dyDescent="0.2">
      <c r="B130" s="270">
        <v>1</v>
      </c>
      <c r="C130" s="271" t="s">
        <v>296</v>
      </c>
      <c r="D130" s="274"/>
      <c r="E130" s="270"/>
      <c r="F130" s="279"/>
      <c r="G130" s="279"/>
      <c r="H130" s="279"/>
      <c r="I130" s="279"/>
    </row>
    <row r="131" spans="2:9" s="2" customFormat="1" ht="12.75" customHeight="1" x14ac:dyDescent="0.2">
      <c r="B131" s="270"/>
      <c r="C131" s="314"/>
      <c r="D131" s="275"/>
      <c r="E131" s="276"/>
      <c r="F131" s="280"/>
      <c r="G131" s="280"/>
      <c r="H131" s="280"/>
      <c r="I131" s="280"/>
    </row>
    <row r="132" spans="2:9" s="2" customFormat="1" ht="12.75" customHeight="1" x14ac:dyDescent="0.2">
      <c r="B132" s="285" t="s">
        <v>4</v>
      </c>
      <c r="C132" s="286" t="s">
        <v>130</v>
      </c>
      <c r="D132" s="287"/>
      <c r="E132" s="288"/>
      <c r="F132" s="290"/>
      <c r="G132" s="290"/>
      <c r="H132" s="290"/>
      <c r="I132" s="290"/>
    </row>
    <row r="133" spans="2:9" s="2" customFormat="1" ht="12.75" customHeight="1" x14ac:dyDescent="0.2">
      <c r="B133" s="270" t="s">
        <v>13</v>
      </c>
      <c r="C133" s="273" t="s">
        <v>24</v>
      </c>
      <c r="D133" s="274" t="s">
        <v>8</v>
      </c>
      <c r="E133" s="270">
        <v>3</v>
      </c>
      <c r="F133" s="277"/>
      <c r="G133" s="278">
        <f>E133*F133</f>
        <v>0</v>
      </c>
      <c r="H133" s="278">
        <f>G133*0.22</f>
        <v>0</v>
      </c>
      <c r="I133" s="278">
        <f>G133+H133</f>
        <v>0</v>
      </c>
    </row>
    <row r="134" spans="2:9" s="2" customFormat="1" ht="12.75" customHeight="1" x14ac:dyDescent="0.2">
      <c r="B134" s="270"/>
      <c r="C134" s="273"/>
      <c r="D134" s="275"/>
      <c r="E134" s="276"/>
      <c r="F134" s="280"/>
      <c r="G134" s="280"/>
      <c r="H134" s="280"/>
      <c r="I134" s="280"/>
    </row>
    <row r="135" spans="2:9" s="2" customFormat="1" ht="12.75" customHeight="1" x14ac:dyDescent="0.2">
      <c r="B135" s="285" t="s">
        <v>176</v>
      </c>
      <c r="C135" s="289" t="s">
        <v>292</v>
      </c>
      <c r="D135" s="287"/>
      <c r="E135" s="288"/>
      <c r="F135" s="290"/>
      <c r="G135" s="290"/>
      <c r="H135" s="290"/>
      <c r="I135" s="290"/>
    </row>
    <row r="136" spans="2:9" s="2" customFormat="1" ht="12.75" customHeight="1" x14ac:dyDescent="0.2">
      <c r="B136" s="270" t="s">
        <v>13</v>
      </c>
      <c r="C136" s="273" t="s">
        <v>319</v>
      </c>
      <c r="D136" s="274" t="s">
        <v>8</v>
      </c>
      <c r="E136" s="270">
        <v>3</v>
      </c>
      <c r="F136" s="277"/>
      <c r="G136" s="278">
        <f>E136*F136</f>
        <v>0</v>
      </c>
      <c r="H136" s="278">
        <f>G136*0.22</f>
        <v>0</v>
      </c>
      <c r="I136" s="278">
        <f>G136+H136</f>
        <v>0</v>
      </c>
    </row>
    <row r="137" spans="2:9" s="2" customFormat="1" ht="12.75" customHeight="1" x14ac:dyDescent="0.2">
      <c r="B137" s="270"/>
      <c r="C137" s="273" t="s">
        <v>46</v>
      </c>
      <c r="D137" s="274" t="s">
        <v>8</v>
      </c>
      <c r="E137" s="270">
        <v>2</v>
      </c>
      <c r="F137" s="277"/>
      <c r="G137" s="278">
        <f>E137*F137</f>
        <v>0</v>
      </c>
      <c r="H137" s="278">
        <f>G137*0.22</f>
        <v>0</v>
      </c>
      <c r="I137" s="278">
        <f>G137+H137</f>
        <v>0</v>
      </c>
    </row>
    <row r="138" spans="2:9" s="2" customFormat="1" ht="12.75" customHeight="1" x14ac:dyDescent="0.2">
      <c r="B138" s="270"/>
      <c r="C138" s="273"/>
      <c r="D138" s="275"/>
      <c r="E138" s="276"/>
      <c r="F138" s="280"/>
      <c r="G138" s="280"/>
      <c r="H138" s="280"/>
      <c r="I138" s="280"/>
    </row>
    <row r="139" spans="2:9" s="2" customFormat="1" ht="12.75" customHeight="1" x14ac:dyDescent="0.2">
      <c r="B139" s="285" t="s">
        <v>173</v>
      </c>
      <c r="C139" s="289" t="s">
        <v>28</v>
      </c>
      <c r="D139" s="287"/>
      <c r="E139" s="288"/>
      <c r="F139" s="290"/>
      <c r="G139" s="290"/>
      <c r="H139" s="290"/>
      <c r="I139" s="290"/>
    </row>
    <row r="140" spans="2:9" s="2" customFormat="1" ht="12.75" customHeight="1" x14ac:dyDescent="0.2">
      <c r="B140" s="270" t="s">
        <v>13</v>
      </c>
      <c r="C140" s="273" t="s">
        <v>337</v>
      </c>
      <c r="D140" s="274" t="s">
        <v>19</v>
      </c>
      <c r="E140" s="270">
        <v>3</v>
      </c>
      <c r="F140" s="277"/>
      <c r="G140" s="278">
        <f>E140*F140</f>
        <v>0</v>
      </c>
      <c r="H140" s="278">
        <f>G140*0.22</f>
        <v>0</v>
      </c>
      <c r="I140" s="278">
        <f>G140+H140</f>
        <v>0</v>
      </c>
    </row>
    <row r="141" spans="2:9" s="2" customFormat="1" ht="12.75" customHeight="1" x14ac:dyDescent="0.2">
      <c r="B141" s="270"/>
      <c r="C141" s="273"/>
      <c r="D141" s="275"/>
      <c r="E141" s="276"/>
      <c r="F141" s="280"/>
      <c r="G141" s="280"/>
      <c r="H141" s="280"/>
      <c r="I141" s="280"/>
    </row>
    <row r="142" spans="2:9" s="14" customFormat="1" ht="12.75" customHeight="1" x14ac:dyDescent="0.25">
      <c r="B142" s="291" t="s">
        <v>174</v>
      </c>
      <c r="C142" s="289" t="s">
        <v>136</v>
      </c>
      <c r="D142" s="292" t="s">
        <v>8</v>
      </c>
      <c r="E142" s="285">
        <v>3</v>
      </c>
      <c r="F142" s="277"/>
      <c r="G142" s="278">
        <f>E142*F142</f>
        <v>0</v>
      </c>
      <c r="H142" s="278">
        <f>G142*0.22</f>
        <v>0</v>
      </c>
      <c r="I142" s="278">
        <f>G142+H142</f>
        <v>0</v>
      </c>
    </row>
    <row r="143" spans="2:9" s="14" customFormat="1" ht="12.75" customHeight="1" x14ac:dyDescent="0.25">
      <c r="B143" s="270"/>
      <c r="C143" s="281"/>
      <c r="D143" s="275"/>
      <c r="E143" s="276"/>
      <c r="F143" s="280"/>
      <c r="G143" s="280"/>
      <c r="H143" s="280"/>
      <c r="I143" s="280"/>
    </row>
    <row r="144" spans="2:9" s="2" customFormat="1" ht="12.75" customHeight="1" x14ac:dyDescent="0.2">
      <c r="B144" s="285"/>
      <c r="C144" s="294" t="s">
        <v>29</v>
      </c>
      <c r="D144" s="292"/>
      <c r="E144" s="285"/>
      <c r="F144" s="330">
        <f>SUM(F130:F142)</f>
        <v>0</v>
      </c>
      <c r="G144" s="330">
        <f>SUM(G130:G142)</f>
        <v>0</v>
      </c>
      <c r="H144" s="330">
        <f>SUM(H130:H142)</f>
        <v>0</v>
      </c>
      <c r="I144" s="330">
        <f>SUM(I130:I142)</f>
        <v>0</v>
      </c>
    </row>
    <row r="145" spans="2:9" s="2" customFormat="1" ht="12.75" customHeight="1" x14ac:dyDescent="0.2">
      <c r="B145" s="259"/>
      <c r="C145" s="8"/>
      <c r="D145" s="268"/>
      <c r="E145" s="261"/>
      <c r="F145" s="264"/>
      <c r="G145" s="264"/>
      <c r="H145" s="264"/>
      <c r="I145" s="264"/>
    </row>
    <row r="146" spans="2:9" s="2" customFormat="1" ht="12.75" customHeight="1" x14ac:dyDescent="0.2">
      <c r="B146" s="295" t="s">
        <v>288</v>
      </c>
      <c r="C146" s="296" t="s">
        <v>264</v>
      </c>
      <c r="D146" s="297"/>
      <c r="E146" s="301"/>
      <c r="F146" s="297"/>
      <c r="G146" s="297"/>
      <c r="H146" s="297"/>
      <c r="I146" s="297"/>
    </row>
    <row r="147" spans="2:9" s="2" customFormat="1" ht="12.75" customHeight="1" x14ac:dyDescent="0.2">
      <c r="B147" s="295" t="s">
        <v>44</v>
      </c>
      <c r="C147" s="296" t="s">
        <v>287</v>
      </c>
      <c r="D147" s="297"/>
      <c r="E147" s="301"/>
      <c r="F147" s="300"/>
      <c r="G147" s="310"/>
      <c r="H147" s="310"/>
      <c r="I147" s="310"/>
    </row>
    <row r="148" spans="2:9" s="2" customFormat="1" ht="38.25" customHeight="1" x14ac:dyDescent="0.2">
      <c r="B148" s="270">
        <v>1</v>
      </c>
      <c r="C148" s="271" t="s">
        <v>296</v>
      </c>
      <c r="D148" s="274"/>
      <c r="E148" s="270"/>
      <c r="F148" s="279"/>
      <c r="G148" s="321"/>
      <c r="H148" s="321"/>
      <c r="I148" s="321"/>
    </row>
    <row r="149" spans="2:9" s="2" customFormat="1" ht="12.75" customHeight="1" x14ac:dyDescent="0.2">
      <c r="B149" s="270"/>
      <c r="C149" s="314"/>
      <c r="D149" s="272"/>
      <c r="E149" s="270"/>
      <c r="F149" s="313"/>
      <c r="G149" s="322"/>
      <c r="H149" s="322"/>
      <c r="I149" s="322"/>
    </row>
    <row r="150" spans="2:9" s="2" customFormat="1" ht="12.75" customHeight="1" x14ac:dyDescent="0.2">
      <c r="B150" s="285" t="s">
        <v>4</v>
      </c>
      <c r="C150" s="286" t="s">
        <v>130</v>
      </c>
      <c r="D150" s="287"/>
      <c r="E150" s="288"/>
      <c r="F150" s="290"/>
      <c r="G150" s="319"/>
      <c r="H150" s="319"/>
      <c r="I150" s="319"/>
    </row>
    <row r="151" spans="2:9" s="2" customFormat="1" ht="12.75" customHeight="1" x14ac:dyDescent="0.2">
      <c r="B151" s="270" t="s">
        <v>13</v>
      </c>
      <c r="C151" s="274" t="s">
        <v>24</v>
      </c>
      <c r="D151" s="274" t="s">
        <v>8</v>
      </c>
      <c r="E151" s="270">
        <v>1</v>
      </c>
      <c r="F151" s="277"/>
      <c r="G151" s="278">
        <f>E151*F151</f>
        <v>0</v>
      </c>
      <c r="H151" s="278">
        <f>G151*0.22</f>
        <v>0</v>
      </c>
      <c r="I151" s="278">
        <f>G151+H151</f>
        <v>0</v>
      </c>
    </row>
    <row r="152" spans="2:9" s="2" customFormat="1" ht="12.75" customHeight="1" x14ac:dyDescent="0.2">
      <c r="B152" s="270"/>
      <c r="C152" s="274"/>
      <c r="D152" s="275"/>
      <c r="E152" s="276"/>
      <c r="F152" s="280"/>
      <c r="G152" s="323"/>
      <c r="H152" s="323"/>
      <c r="I152" s="323"/>
    </row>
    <row r="153" spans="2:9" s="2" customFormat="1" ht="12.75" customHeight="1" x14ac:dyDescent="0.2">
      <c r="B153" s="285" t="s">
        <v>176</v>
      </c>
      <c r="C153" s="289" t="s">
        <v>292</v>
      </c>
      <c r="D153" s="287"/>
      <c r="E153" s="288"/>
      <c r="F153" s="290"/>
      <c r="G153" s="319"/>
      <c r="H153" s="319"/>
      <c r="I153" s="319"/>
    </row>
    <row r="154" spans="2:9" s="2" customFormat="1" ht="12.75" customHeight="1" x14ac:dyDescent="0.2">
      <c r="B154" s="270" t="s">
        <v>13</v>
      </c>
      <c r="C154" s="274" t="s">
        <v>336</v>
      </c>
      <c r="D154" s="274" t="s">
        <v>8</v>
      </c>
      <c r="E154" s="270">
        <v>1</v>
      </c>
      <c r="F154" s="277"/>
      <c r="G154" s="278">
        <f>E154*F154</f>
        <v>0</v>
      </c>
      <c r="H154" s="278">
        <f>G154*0.22</f>
        <v>0</v>
      </c>
      <c r="I154" s="278">
        <f>G154+H154</f>
        <v>0</v>
      </c>
    </row>
    <row r="155" spans="2:9" s="2" customFormat="1" ht="12.75" customHeight="1" x14ac:dyDescent="0.2">
      <c r="B155" s="270" t="s">
        <v>16</v>
      </c>
      <c r="C155" s="274" t="s">
        <v>334</v>
      </c>
      <c r="D155" s="274" t="s">
        <v>8</v>
      </c>
      <c r="E155" s="270">
        <v>1</v>
      </c>
      <c r="F155" s="277"/>
      <c r="G155" s="278">
        <f>E155*F155</f>
        <v>0</v>
      </c>
      <c r="H155" s="278">
        <f>G155*0.22</f>
        <v>0</v>
      </c>
      <c r="I155" s="278">
        <f>G155+H155</f>
        <v>0</v>
      </c>
    </row>
    <row r="156" spans="2:9" s="2" customFormat="1" ht="12.75" customHeight="1" x14ac:dyDescent="0.2">
      <c r="B156" s="270" t="s">
        <v>25</v>
      </c>
      <c r="C156" s="274" t="s">
        <v>333</v>
      </c>
      <c r="D156" s="274" t="s">
        <v>8</v>
      </c>
      <c r="E156" s="270">
        <v>1</v>
      </c>
      <c r="F156" s="277"/>
      <c r="G156" s="278">
        <f>E156*F156</f>
        <v>0</v>
      </c>
      <c r="H156" s="278">
        <f>G156*0.22</f>
        <v>0</v>
      </c>
      <c r="I156" s="278">
        <f>G156+H156</f>
        <v>0</v>
      </c>
    </row>
    <row r="157" spans="2:9" s="2" customFormat="1" ht="12.75" customHeight="1" x14ac:dyDescent="0.2">
      <c r="B157" s="270"/>
      <c r="C157" s="274"/>
      <c r="D157" s="275"/>
      <c r="E157" s="276"/>
      <c r="F157" s="280"/>
      <c r="G157" s="323"/>
      <c r="H157" s="323"/>
      <c r="I157" s="323"/>
    </row>
    <row r="158" spans="2:9" s="2" customFormat="1" ht="12.75" customHeight="1" x14ac:dyDescent="0.2">
      <c r="B158" s="285" t="s">
        <v>173</v>
      </c>
      <c r="C158" s="289" t="s">
        <v>28</v>
      </c>
      <c r="D158" s="287"/>
      <c r="E158" s="288"/>
      <c r="F158" s="290"/>
      <c r="G158" s="319"/>
      <c r="H158" s="319"/>
      <c r="I158" s="319"/>
    </row>
    <row r="159" spans="2:9" s="2" customFormat="1" ht="12.75" customHeight="1" x14ac:dyDescent="0.2">
      <c r="B159" s="270" t="s">
        <v>13</v>
      </c>
      <c r="C159" s="274" t="s">
        <v>337</v>
      </c>
      <c r="D159" s="274" t="s">
        <v>19</v>
      </c>
      <c r="E159" s="270">
        <v>1</v>
      </c>
      <c r="F159" s="277"/>
      <c r="G159" s="278">
        <f>E159*F159</f>
        <v>0</v>
      </c>
      <c r="H159" s="278">
        <f>G159*0.22</f>
        <v>0</v>
      </c>
      <c r="I159" s="278">
        <f>G159+H159</f>
        <v>0</v>
      </c>
    </row>
    <row r="160" spans="2:9" s="2" customFormat="1" ht="12.75" customHeight="1" x14ac:dyDescent="0.2">
      <c r="B160" s="270"/>
      <c r="C160" s="274"/>
      <c r="D160" s="275"/>
      <c r="E160" s="276"/>
      <c r="F160" s="280"/>
      <c r="G160" s="323"/>
      <c r="H160" s="323"/>
      <c r="I160" s="323"/>
    </row>
    <row r="161" spans="2:9" s="2" customFormat="1" ht="12.75" customHeight="1" x14ac:dyDescent="0.2">
      <c r="B161" s="291" t="s">
        <v>174</v>
      </c>
      <c r="C161" s="289" t="s">
        <v>136</v>
      </c>
      <c r="D161" s="292" t="s">
        <v>8</v>
      </c>
      <c r="E161" s="285">
        <v>1</v>
      </c>
      <c r="F161" s="277"/>
      <c r="G161" s="278">
        <f>E161*F161</f>
        <v>0</v>
      </c>
      <c r="H161" s="278">
        <f>G161*0.22</f>
        <v>0</v>
      </c>
      <c r="I161" s="278">
        <f>G161+H161</f>
        <v>0</v>
      </c>
    </row>
    <row r="162" spans="2:9" s="2" customFormat="1" ht="12.75" customHeight="1" x14ac:dyDescent="0.2">
      <c r="B162" s="273"/>
      <c r="C162" s="281"/>
      <c r="D162" s="274"/>
      <c r="E162" s="270"/>
      <c r="F162" s="279"/>
      <c r="G162" s="321"/>
      <c r="H162" s="321"/>
      <c r="I162" s="321"/>
    </row>
    <row r="163" spans="2:9" s="2" customFormat="1" ht="12.75" customHeight="1" x14ac:dyDescent="0.2">
      <c r="B163" s="320"/>
      <c r="C163" s="317" t="s">
        <v>29</v>
      </c>
      <c r="D163" s="292"/>
      <c r="E163" s="285"/>
      <c r="F163" s="330">
        <f>SUM(F149:F161)</f>
        <v>0</v>
      </c>
      <c r="G163" s="330">
        <f>SUM(G149:G161)</f>
        <v>0</v>
      </c>
      <c r="H163" s="330">
        <f>SUM(H149:H161)</f>
        <v>0</v>
      </c>
      <c r="I163" s="330">
        <f>SUM(I149:I161)</f>
        <v>0</v>
      </c>
    </row>
    <row r="164" spans="2:9" s="2" customFormat="1" ht="12.75" customHeight="1" x14ac:dyDescent="0.2">
      <c r="B164" s="259"/>
      <c r="C164" s="8"/>
      <c r="D164" s="268"/>
      <c r="E164" s="261"/>
      <c r="F164" s="264"/>
      <c r="G164" s="264"/>
      <c r="H164" s="264"/>
      <c r="I164" s="264"/>
    </row>
    <row r="165" spans="2:9" s="2" customFormat="1" ht="12.75" customHeight="1" x14ac:dyDescent="0.2">
      <c r="B165" s="295" t="s">
        <v>290</v>
      </c>
      <c r="C165" s="305" t="s">
        <v>265</v>
      </c>
      <c r="D165" s="297"/>
      <c r="E165" s="301"/>
      <c r="F165" s="300"/>
      <c r="G165" s="310"/>
      <c r="H165" s="310"/>
      <c r="I165" s="310"/>
    </row>
    <row r="166" spans="2:9" s="2" customFormat="1" ht="12.75" customHeight="1" x14ac:dyDescent="0.2">
      <c r="B166" s="295" t="s">
        <v>44</v>
      </c>
      <c r="C166" s="296" t="s">
        <v>287</v>
      </c>
      <c r="D166" s="297"/>
      <c r="E166" s="301"/>
      <c r="F166" s="300"/>
      <c r="G166" s="310"/>
      <c r="H166" s="310"/>
      <c r="I166" s="310"/>
    </row>
    <row r="167" spans="2:9" s="2" customFormat="1" ht="38.25" customHeight="1" x14ac:dyDescent="0.2">
      <c r="B167" s="270">
        <v>1</v>
      </c>
      <c r="C167" s="271" t="s">
        <v>296</v>
      </c>
      <c r="D167" s="274"/>
      <c r="E167" s="270"/>
      <c r="F167" s="279"/>
      <c r="G167" s="321"/>
      <c r="H167" s="321"/>
      <c r="I167" s="321"/>
    </row>
    <row r="168" spans="2:9" s="2" customFormat="1" ht="12.75" customHeight="1" x14ac:dyDescent="0.2">
      <c r="B168" s="270"/>
      <c r="C168" s="314"/>
      <c r="D168" s="272"/>
      <c r="E168" s="270"/>
      <c r="F168" s="313"/>
      <c r="G168" s="322"/>
      <c r="H168" s="322"/>
      <c r="I168" s="322"/>
    </row>
    <row r="169" spans="2:9" s="2" customFormat="1" ht="12.75" customHeight="1" x14ac:dyDescent="0.2">
      <c r="B169" s="285" t="s">
        <v>4</v>
      </c>
      <c r="C169" s="286" t="s">
        <v>289</v>
      </c>
      <c r="D169" s="287"/>
      <c r="E169" s="288"/>
      <c r="F169" s="290"/>
      <c r="G169" s="319"/>
      <c r="H169" s="319"/>
      <c r="I169" s="319"/>
    </row>
    <row r="170" spans="2:9" s="2" customFormat="1" ht="12.75" customHeight="1" x14ac:dyDescent="0.2">
      <c r="B170" s="270" t="s">
        <v>13</v>
      </c>
      <c r="C170" s="274" t="s">
        <v>24</v>
      </c>
      <c r="D170" s="274" t="s">
        <v>8</v>
      </c>
      <c r="E170" s="270">
        <v>1</v>
      </c>
      <c r="F170" s="277"/>
      <c r="G170" s="278">
        <f>E170*F170</f>
        <v>0</v>
      </c>
      <c r="H170" s="278">
        <f>G170*0.22</f>
        <v>0</v>
      </c>
      <c r="I170" s="278">
        <f>G170+H170</f>
        <v>0</v>
      </c>
    </row>
    <row r="171" spans="2:9" s="2" customFormat="1" ht="12.75" customHeight="1" x14ac:dyDescent="0.2">
      <c r="B171" s="270"/>
      <c r="C171" s="274"/>
      <c r="D171" s="275"/>
      <c r="E171" s="276"/>
      <c r="F171" s="280"/>
      <c r="G171" s="321"/>
      <c r="H171" s="323"/>
      <c r="I171" s="321"/>
    </row>
    <row r="172" spans="2:9" s="2" customFormat="1" ht="12.75" customHeight="1" x14ac:dyDescent="0.2">
      <c r="B172" s="285" t="s">
        <v>176</v>
      </c>
      <c r="C172" s="289" t="s">
        <v>292</v>
      </c>
      <c r="D172" s="292"/>
      <c r="E172" s="285"/>
      <c r="F172" s="318"/>
      <c r="G172" s="318"/>
      <c r="H172" s="318"/>
      <c r="I172" s="318"/>
    </row>
    <row r="173" spans="2:9" s="2" customFormat="1" ht="12.75" customHeight="1" x14ac:dyDescent="0.2">
      <c r="B173" s="270" t="s">
        <v>13</v>
      </c>
      <c r="C173" s="274" t="s">
        <v>319</v>
      </c>
      <c r="D173" s="274" t="s">
        <v>8</v>
      </c>
      <c r="E173" s="270">
        <v>1</v>
      </c>
      <c r="F173" s="277"/>
      <c r="G173" s="278">
        <f>E173*F173</f>
        <v>0</v>
      </c>
      <c r="H173" s="278">
        <f>G173*0.22</f>
        <v>0</v>
      </c>
      <c r="I173" s="278">
        <f>G173+H173</f>
        <v>0</v>
      </c>
    </row>
    <row r="174" spans="2:9" s="2" customFormat="1" ht="12.75" customHeight="1" x14ac:dyDescent="0.2">
      <c r="B174" s="270" t="s">
        <v>16</v>
      </c>
      <c r="C174" s="274" t="s">
        <v>334</v>
      </c>
      <c r="D174" s="274" t="s">
        <v>8</v>
      </c>
      <c r="E174" s="270">
        <v>1</v>
      </c>
      <c r="F174" s="277"/>
      <c r="G174" s="278">
        <f>E174*F174</f>
        <v>0</v>
      </c>
      <c r="H174" s="278">
        <f>G174*0.22</f>
        <v>0</v>
      </c>
      <c r="I174" s="278">
        <f>G174+H174</f>
        <v>0</v>
      </c>
    </row>
    <row r="175" spans="2:9" s="2" customFormat="1" ht="12.75" customHeight="1" x14ac:dyDescent="0.2">
      <c r="B175" s="270" t="s">
        <v>25</v>
      </c>
      <c r="C175" s="274" t="s">
        <v>46</v>
      </c>
      <c r="D175" s="274" t="s">
        <v>8</v>
      </c>
      <c r="E175" s="270">
        <v>1</v>
      </c>
      <c r="F175" s="277"/>
      <c r="G175" s="278">
        <f>E175*F175</f>
        <v>0</v>
      </c>
      <c r="H175" s="278">
        <f>G175*0.22</f>
        <v>0</v>
      </c>
      <c r="I175" s="278">
        <f>G175+H175</f>
        <v>0</v>
      </c>
    </row>
    <row r="176" spans="2:9" s="2" customFormat="1" ht="12.75" customHeight="1" x14ac:dyDescent="0.2">
      <c r="B176" s="270"/>
      <c r="C176" s="274"/>
      <c r="D176" s="275"/>
      <c r="E176" s="276"/>
      <c r="F176" s="280"/>
      <c r="G176" s="321"/>
      <c r="H176" s="323"/>
      <c r="I176" s="321"/>
    </row>
    <row r="177" spans="2:9" s="2" customFormat="1" ht="12.75" customHeight="1" x14ac:dyDescent="0.2">
      <c r="B177" s="285" t="s">
        <v>13</v>
      </c>
      <c r="C177" s="289" t="s">
        <v>136</v>
      </c>
      <c r="D177" s="292" t="s">
        <v>8</v>
      </c>
      <c r="E177" s="285">
        <v>1</v>
      </c>
      <c r="F177" s="277"/>
      <c r="G177" s="278">
        <f>E177*F177</f>
        <v>0</v>
      </c>
      <c r="H177" s="278">
        <f>G177*0.22</f>
        <v>0</v>
      </c>
      <c r="I177" s="278">
        <f>G177+H177</f>
        <v>0</v>
      </c>
    </row>
    <row r="178" spans="2:9" s="2" customFormat="1" ht="12.75" customHeight="1" x14ac:dyDescent="0.2">
      <c r="B178" s="270"/>
      <c r="C178" s="281"/>
      <c r="D178" s="274"/>
      <c r="E178" s="270"/>
      <c r="F178" s="279"/>
      <c r="G178" s="321"/>
      <c r="H178" s="321"/>
      <c r="I178" s="321"/>
    </row>
    <row r="179" spans="2:9" s="2" customFormat="1" ht="12.75" customHeight="1" x14ac:dyDescent="0.2">
      <c r="B179" s="291"/>
      <c r="C179" s="317" t="s">
        <v>29</v>
      </c>
      <c r="D179" s="292"/>
      <c r="E179" s="285"/>
      <c r="F179" s="330">
        <f>SUM(F166:F177)</f>
        <v>0</v>
      </c>
      <c r="G179" s="330">
        <f>SUM(G166:G177)</f>
        <v>0</v>
      </c>
      <c r="H179" s="330">
        <f>SUM(H166:H177)</f>
        <v>0</v>
      </c>
      <c r="I179" s="330">
        <f>SUM(I166:I177)</f>
        <v>0</v>
      </c>
    </row>
    <row r="180" spans="2:9" s="2" customFormat="1" ht="12.75" customHeight="1" x14ac:dyDescent="0.2">
      <c r="B180" s="259"/>
      <c r="C180" s="8"/>
      <c r="D180" s="268"/>
      <c r="E180" s="261"/>
      <c r="F180" s="264"/>
      <c r="G180" s="264"/>
      <c r="H180" s="264"/>
      <c r="I180" s="264"/>
    </row>
    <row r="181" spans="2:9" s="2" customFormat="1" ht="12.75" customHeight="1" x14ac:dyDescent="0.2">
      <c r="B181" s="311" t="s">
        <v>125</v>
      </c>
      <c r="C181" s="312" t="s">
        <v>301</v>
      </c>
      <c r="D181" s="302"/>
      <c r="E181" s="303"/>
      <c r="F181" s="304"/>
      <c r="G181" s="304"/>
      <c r="H181" s="304"/>
      <c r="I181" s="304"/>
    </row>
    <row r="182" spans="2:9" s="2" customFormat="1" ht="12.75" customHeight="1" x14ac:dyDescent="0.2">
      <c r="B182" s="326" t="s">
        <v>9</v>
      </c>
      <c r="C182" s="317" t="s">
        <v>32</v>
      </c>
      <c r="D182" s="287"/>
      <c r="E182" s="288"/>
      <c r="F182" s="290"/>
      <c r="G182" s="290"/>
      <c r="H182" s="290"/>
      <c r="I182" s="290"/>
    </row>
    <row r="183" spans="2:9" s="2" customFormat="1" ht="12.75" customHeight="1" x14ac:dyDescent="0.2">
      <c r="B183" s="284" t="s">
        <v>13</v>
      </c>
      <c r="C183" s="273" t="s">
        <v>24</v>
      </c>
      <c r="D183" s="274" t="s">
        <v>8</v>
      </c>
      <c r="E183" s="270">
        <f>SUM(E133,E54,E151,E170,E28,E58)</f>
        <v>9</v>
      </c>
      <c r="F183" s="277"/>
      <c r="G183" s="278">
        <f>E183*F183</f>
        <v>0</v>
      </c>
      <c r="H183" s="278">
        <f>G183*0.22</f>
        <v>0</v>
      </c>
      <c r="I183" s="278">
        <f>G183+H183</f>
        <v>0</v>
      </c>
    </row>
    <row r="184" spans="2:9" s="12" customFormat="1" ht="12.75" customHeight="1" x14ac:dyDescent="0.25">
      <c r="B184" s="284" t="s">
        <v>14</v>
      </c>
      <c r="C184" s="274" t="s">
        <v>118</v>
      </c>
      <c r="D184" s="274" t="s">
        <v>8</v>
      </c>
      <c r="E184" s="270">
        <f>SUM(E29,E114)</f>
        <v>5</v>
      </c>
      <c r="F184" s="277"/>
      <c r="G184" s="278">
        <f>E184*F184</f>
        <v>0</v>
      </c>
      <c r="H184" s="278">
        <f>G184*0.22</f>
        <v>0</v>
      </c>
      <c r="I184" s="278">
        <f>G184+H184</f>
        <v>0</v>
      </c>
    </row>
    <row r="185" spans="2:9" s="12" customFormat="1" ht="12.75" customHeight="1" x14ac:dyDescent="0.25">
      <c r="B185" s="284" t="s">
        <v>15</v>
      </c>
      <c r="C185" s="274" t="s">
        <v>36</v>
      </c>
      <c r="D185" s="274" t="s">
        <v>8</v>
      </c>
      <c r="E185" s="270">
        <f>SUM(E8,E30,E55,E77,E95)</f>
        <v>5</v>
      </c>
      <c r="F185" s="277"/>
      <c r="G185" s="278">
        <f>E185*F185</f>
        <v>0</v>
      </c>
      <c r="H185" s="278">
        <f>G185*0.22</f>
        <v>0</v>
      </c>
      <c r="I185" s="278">
        <f>G185+H185</f>
        <v>0</v>
      </c>
    </row>
    <row r="186" spans="2:9" s="12" customFormat="1" ht="12.75" customHeight="1" x14ac:dyDescent="0.25">
      <c r="B186" s="284" t="s">
        <v>16</v>
      </c>
      <c r="C186" s="274" t="s">
        <v>119</v>
      </c>
      <c r="D186" s="274" t="s">
        <v>8</v>
      </c>
      <c r="E186" s="270">
        <f>SUM(E9,E31)</f>
        <v>2</v>
      </c>
      <c r="F186" s="277"/>
      <c r="G186" s="278">
        <f>E186*F186</f>
        <v>0</v>
      </c>
      <c r="H186" s="278">
        <f>G186*0.22</f>
        <v>0</v>
      </c>
      <c r="I186" s="278">
        <f>G186+H186</f>
        <v>0</v>
      </c>
    </row>
    <row r="187" spans="2:9" s="2" customFormat="1" ht="12.75" customHeight="1" x14ac:dyDescent="0.2">
      <c r="B187" s="326" t="s">
        <v>128</v>
      </c>
      <c r="C187" s="294" t="s">
        <v>30</v>
      </c>
      <c r="D187" s="287"/>
      <c r="E187" s="288"/>
      <c r="F187" s="290"/>
      <c r="G187" s="290"/>
      <c r="H187" s="290"/>
      <c r="I187" s="290"/>
    </row>
    <row r="188" spans="2:9" s="2" customFormat="1" ht="12.75" customHeight="1" x14ac:dyDescent="0.2">
      <c r="B188" s="284" t="s">
        <v>13</v>
      </c>
      <c r="C188" s="273" t="s">
        <v>24</v>
      </c>
      <c r="D188" s="274" t="s">
        <v>8</v>
      </c>
      <c r="E188" s="270">
        <f>E183</f>
        <v>9</v>
      </c>
      <c r="F188" s="277"/>
      <c r="G188" s="278">
        <f>E188*F188</f>
        <v>0</v>
      </c>
      <c r="H188" s="278">
        <f>G188*0.22</f>
        <v>0</v>
      </c>
      <c r="I188" s="278">
        <f>G188+H188</f>
        <v>0</v>
      </c>
    </row>
    <row r="189" spans="2:9" s="12" customFormat="1" ht="12.75" customHeight="1" x14ac:dyDescent="0.25">
      <c r="B189" s="284" t="s">
        <v>14</v>
      </c>
      <c r="C189" s="274" t="s">
        <v>118</v>
      </c>
      <c r="D189" s="274" t="s">
        <v>8</v>
      </c>
      <c r="E189" s="270">
        <f t="shared" ref="E189:E191" si="3">E184</f>
        <v>5</v>
      </c>
      <c r="F189" s="277"/>
      <c r="G189" s="278">
        <f>E189*F189</f>
        <v>0</v>
      </c>
      <c r="H189" s="278">
        <f>G189*0.22</f>
        <v>0</v>
      </c>
      <c r="I189" s="278">
        <f>G189+H189</f>
        <v>0</v>
      </c>
    </row>
    <row r="190" spans="2:9" s="12" customFormat="1" ht="12.75" customHeight="1" x14ac:dyDescent="0.25">
      <c r="B190" s="284" t="s">
        <v>15</v>
      </c>
      <c r="C190" s="274" t="s">
        <v>36</v>
      </c>
      <c r="D190" s="274" t="s">
        <v>8</v>
      </c>
      <c r="E190" s="270">
        <f t="shared" si="3"/>
        <v>5</v>
      </c>
      <c r="F190" s="277"/>
      <c r="G190" s="278">
        <f>E190*F190</f>
        <v>0</v>
      </c>
      <c r="H190" s="278">
        <f>G190*0.22</f>
        <v>0</v>
      </c>
      <c r="I190" s="278">
        <f>G190+H190</f>
        <v>0</v>
      </c>
    </row>
    <row r="191" spans="2:9" s="12" customFormat="1" ht="12.75" customHeight="1" x14ac:dyDescent="0.25">
      <c r="B191" s="284" t="s">
        <v>16</v>
      </c>
      <c r="C191" s="274" t="s">
        <v>119</v>
      </c>
      <c r="D191" s="274" t="s">
        <v>8</v>
      </c>
      <c r="E191" s="270">
        <f t="shared" si="3"/>
        <v>2</v>
      </c>
      <c r="F191" s="277"/>
      <c r="G191" s="278">
        <f>E191*F191</f>
        <v>0</v>
      </c>
      <c r="H191" s="278">
        <f>G191*0.22</f>
        <v>0</v>
      </c>
      <c r="I191" s="278">
        <f>G191+H191</f>
        <v>0</v>
      </c>
    </row>
    <row r="192" spans="2:9" s="2" customFormat="1" ht="12.75" customHeight="1" x14ac:dyDescent="0.2">
      <c r="B192" s="326" t="s">
        <v>129</v>
      </c>
      <c r="C192" s="294" t="s">
        <v>10</v>
      </c>
      <c r="D192" s="287"/>
      <c r="E192" s="288"/>
      <c r="F192" s="290"/>
      <c r="G192" s="290"/>
      <c r="H192" s="290"/>
      <c r="I192" s="290"/>
    </row>
    <row r="193" spans="2:9" s="2" customFormat="1" ht="12.75" customHeight="1" x14ac:dyDescent="0.2">
      <c r="B193" s="284" t="s">
        <v>13</v>
      </c>
      <c r="C193" s="273" t="s">
        <v>24</v>
      </c>
      <c r="D193" s="274" t="s">
        <v>8</v>
      </c>
      <c r="E193" s="270">
        <f>E183</f>
        <v>9</v>
      </c>
      <c r="F193" s="277"/>
      <c r="G193" s="278">
        <f>E193*F193</f>
        <v>0</v>
      </c>
      <c r="H193" s="278">
        <f>G193*0.22</f>
        <v>0</v>
      </c>
      <c r="I193" s="278">
        <f>G193+H193</f>
        <v>0</v>
      </c>
    </row>
    <row r="194" spans="2:9" s="12" customFormat="1" ht="12.75" customHeight="1" x14ac:dyDescent="0.25">
      <c r="B194" s="284" t="s">
        <v>14</v>
      </c>
      <c r="C194" s="274" t="s">
        <v>118</v>
      </c>
      <c r="D194" s="274" t="s">
        <v>8</v>
      </c>
      <c r="E194" s="270">
        <f t="shared" ref="E194:E196" si="4">E184</f>
        <v>5</v>
      </c>
      <c r="F194" s="277"/>
      <c r="G194" s="278">
        <f>E194*F194</f>
        <v>0</v>
      </c>
      <c r="H194" s="278">
        <f>G194*0.22</f>
        <v>0</v>
      </c>
      <c r="I194" s="278">
        <f>G194+H194</f>
        <v>0</v>
      </c>
    </row>
    <row r="195" spans="2:9" s="12" customFormat="1" ht="12.75" customHeight="1" x14ac:dyDescent="0.25">
      <c r="B195" s="284" t="s">
        <v>15</v>
      </c>
      <c r="C195" s="274" t="s">
        <v>36</v>
      </c>
      <c r="D195" s="274" t="s">
        <v>8</v>
      </c>
      <c r="E195" s="270">
        <f t="shared" si="4"/>
        <v>5</v>
      </c>
      <c r="F195" s="277"/>
      <c r="G195" s="278">
        <f>E195*F195</f>
        <v>0</v>
      </c>
      <c r="H195" s="278">
        <f>G195*0.22</f>
        <v>0</v>
      </c>
      <c r="I195" s="278">
        <f>G195+H195</f>
        <v>0</v>
      </c>
    </row>
    <row r="196" spans="2:9" s="12" customFormat="1" ht="12.75" customHeight="1" x14ac:dyDescent="0.25">
      <c r="B196" s="284" t="s">
        <v>16</v>
      </c>
      <c r="C196" s="274" t="s">
        <v>119</v>
      </c>
      <c r="D196" s="274" t="s">
        <v>8</v>
      </c>
      <c r="E196" s="270">
        <f t="shared" si="4"/>
        <v>2</v>
      </c>
      <c r="F196" s="277"/>
      <c r="G196" s="278">
        <f>E196*F196</f>
        <v>0</v>
      </c>
      <c r="H196" s="278">
        <f>G196*0.22</f>
        <v>0</v>
      </c>
      <c r="I196" s="278">
        <f>G196+H196</f>
        <v>0</v>
      </c>
    </row>
    <row r="197" spans="2:9" s="2" customFormat="1" ht="12.75" customHeight="1" x14ac:dyDescent="0.2">
      <c r="B197" s="326" t="s">
        <v>40</v>
      </c>
      <c r="C197" s="317" t="s">
        <v>12</v>
      </c>
      <c r="D197" s="287"/>
      <c r="E197" s="288"/>
      <c r="F197" s="290"/>
      <c r="G197" s="290"/>
      <c r="H197" s="290"/>
      <c r="I197" s="290"/>
    </row>
    <row r="198" spans="2:9" s="2" customFormat="1" ht="12.75" customHeight="1" x14ac:dyDescent="0.2">
      <c r="B198" s="284" t="s">
        <v>13</v>
      </c>
      <c r="C198" s="273" t="s">
        <v>328</v>
      </c>
      <c r="D198" s="274" t="s">
        <v>11</v>
      </c>
      <c r="E198" s="270">
        <v>1</v>
      </c>
      <c r="F198" s="277"/>
      <c r="G198" s="278">
        <f>E198*F198</f>
        <v>0</v>
      </c>
      <c r="H198" s="278">
        <f>G198*0.22</f>
        <v>0</v>
      </c>
      <c r="I198" s="278">
        <f>G198+H198</f>
        <v>0</v>
      </c>
    </row>
    <row r="199" spans="2:9" s="2" customFormat="1" ht="12.75" customHeight="1" x14ac:dyDescent="0.2">
      <c r="B199" s="284" t="s">
        <v>14</v>
      </c>
      <c r="C199" s="273" t="s">
        <v>329</v>
      </c>
      <c r="D199" s="274" t="s">
        <v>8</v>
      </c>
      <c r="E199" s="270">
        <v>1</v>
      </c>
      <c r="F199" s="277"/>
      <c r="G199" s="278">
        <f>E199*F199</f>
        <v>0</v>
      </c>
      <c r="H199" s="278">
        <f>G199*0.22</f>
        <v>0</v>
      </c>
      <c r="I199" s="278">
        <f>G199+H199</f>
        <v>0</v>
      </c>
    </row>
    <row r="200" spans="2:9" s="2" customFormat="1" ht="12.75" customHeight="1" x14ac:dyDescent="0.2">
      <c r="B200" s="284" t="s">
        <v>15</v>
      </c>
      <c r="C200" s="324" t="s">
        <v>330</v>
      </c>
      <c r="D200" s="274" t="s">
        <v>8</v>
      </c>
      <c r="E200" s="270">
        <v>1</v>
      </c>
      <c r="F200" s="277"/>
      <c r="G200" s="278">
        <f>E200*F200</f>
        <v>0</v>
      </c>
      <c r="H200" s="278">
        <f>G200*0.22</f>
        <v>0</v>
      </c>
      <c r="I200" s="278">
        <f>G200+H200</f>
        <v>0</v>
      </c>
    </row>
    <row r="201" spans="2:9" s="2" customFormat="1" ht="12.75" customHeight="1" x14ac:dyDescent="0.2">
      <c r="B201" s="284" t="s">
        <v>16</v>
      </c>
      <c r="C201" s="273" t="s">
        <v>331</v>
      </c>
      <c r="D201" s="274" t="s">
        <v>8</v>
      </c>
      <c r="E201" s="270">
        <v>1</v>
      </c>
      <c r="F201" s="277"/>
      <c r="G201" s="278">
        <f>E201*F201</f>
        <v>0</v>
      </c>
      <c r="H201" s="278">
        <f>G201*0.22</f>
        <v>0</v>
      </c>
      <c r="I201" s="278">
        <f>G201+H201</f>
        <v>0</v>
      </c>
    </row>
    <row r="202" spans="2:9" s="2" customFormat="1" ht="12.75" customHeight="1" x14ac:dyDescent="0.2">
      <c r="B202" s="326" t="s">
        <v>41</v>
      </c>
      <c r="C202" s="317" t="s">
        <v>101</v>
      </c>
      <c r="D202" s="287"/>
      <c r="E202" s="288"/>
      <c r="F202" s="290"/>
      <c r="G202" s="290"/>
      <c r="H202" s="290"/>
      <c r="I202" s="290"/>
    </row>
    <row r="203" spans="2:9" s="2" customFormat="1" ht="12.75" customHeight="1" x14ac:dyDescent="0.2">
      <c r="B203" s="284" t="s">
        <v>13</v>
      </c>
      <c r="C203" s="273" t="s">
        <v>24</v>
      </c>
      <c r="D203" s="274" t="s">
        <v>8</v>
      </c>
      <c r="E203" s="270">
        <f>E183</f>
        <v>9</v>
      </c>
      <c r="F203" s="277"/>
      <c r="G203" s="278">
        <f>E203*F203</f>
        <v>0</v>
      </c>
      <c r="H203" s="278">
        <f>G203*0.22</f>
        <v>0</v>
      </c>
      <c r="I203" s="278">
        <f>G203+H203</f>
        <v>0</v>
      </c>
    </row>
    <row r="204" spans="2:9" s="12" customFormat="1" ht="12.75" customHeight="1" x14ac:dyDescent="0.25">
      <c r="B204" s="284" t="s">
        <v>14</v>
      </c>
      <c r="C204" s="274" t="s">
        <v>118</v>
      </c>
      <c r="D204" s="274" t="s">
        <v>8</v>
      </c>
      <c r="E204" s="270">
        <f t="shared" ref="E204:E206" si="5">E184</f>
        <v>5</v>
      </c>
      <c r="F204" s="277"/>
      <c r="G204" s="278">
        <f>E204*F204</f>
        <v>0</v>
      </c>
      <c r="H204" s="278">
        <f>G204*0.22</f>
        <v>0</v>
      </c>
      <c r="I204" s="278">
        <f>G204+H204</f>
        <v>0</v>
      </c>
    </row>
    <row r="205" spans="2:9" s="12" customFormat="1" ht="12.75" customHeight="1" x14ac:dyDescent="0.25">
      <c r="B205" s="270" t="s">
        <v>15</v>
      </c>
      <c r="C205" s="274" t="s">
        <v>36</v>
      </c>
      <c r="D205" s="274" t="s">
        <v>8</v>
      </c>
      <c r="E205" s="270">
        <f t="shared" si="5"/>
        <v>5</v>
      </c>
      <c r="F205" s="277"/>
      <c r="G205" s="278">
        <f>E205*F205</f>
        <v>0</v>
      </c>
      <c r="H205" s="278">
        <f>G205*0.22</f>
        <v>0</v>
      </c>
      <c r="I205" s="278">
        <f>G205+H205</f>
        <v>0</v>
      </c>
    </row>
    <row r="206" spans="2:9" s="12" customFormat="1" ht="12.75" customHeight="1" x14ac:dyDescent="0.25">
      <c r="B206" s="270" t="s">
        <v>16</v>
      </c>
      <c r="C206" s="274" t="s">
        <v>119</v>
      </c>
      <c r="D206" s="274" t="s">
        <v>8</v>
      </c>
      <c r="E206" s="270">
        <f t="shared" si="5"/>
        <v>2</v>
      </c>
      <c r="F206" s="277"/>
      <c r="G206" s="278">
        <f>E206*F206</f>
        <v>0</v>
      </c>
      <c r="H206" s="278">
        <f>G206*0.22</f>
        <v>0</v>
      </c>
      <c r="I206" s="278">
        <f>G206+H206</f>
        <v>0</v>
      </c>
    </row>
    <row r="207" spans="2:9" s="12" customFormat="1" ht="12.75" customHeight="1" x14ac:dyDescent="0.25">
      <c r="B207" s="270"/>
      <c r="C207" s="274"/>
      <c r="D207" s="275"/>
      <c r="E207" s="276"/>
      <c r="F207" s="275"/>
      <c r="G207" s="275"/>
      <c r="H207" s="275"/>
      <c r="I207" s="275"/>
    </row>
    <row r="208" spans="2:9" s="4" customFormat="1" ht="12.75" customHeight="1" x14ac:dyDescent="0.2">
      <c r="B208" s="317"/>
      <c r="C208" s="327" t="s">
        <v>137</v>
      </c>
      <c r="D208" s="328"/>
      <c r="E208" s="317"/>
      <c r="F208" s="330">
        <f>SUM(F183:F206)</f>
        <v>0</v>
      </c>
      <c r="G208" s="330">
        <f>SUM(G183:G206)</f>
        <v>0</v>
      </c>
      <c r="H208" s="330">
        <f>SUM(H183:H206)</f>
        <v>0</v>
      </c>
      <c r="I208" s="330">
        <f>SUM(I183:I206)</f>
        <v>0</v>
      </c>
    </row>
    <row r="209" spans="2:9" ht="12.75" customHeight="1" x14ac:dyDescent="0.25">
      <c r="B209" s="273"/>
      <c r="C209" s="274"/>
      <c r="D209" s="274"/>
      <c r="E209" s="274"/>
      <c r="F209" s="325"/>
      <c r="G209" s="325"/>
      <c r="H209" s="325"/>
      <c r="I209" s="325"/>
    </row>
    <row r="210" spans="2:9" ht="12.75" customHeight="1" x14ac:dyDescent="0.25">
      <c r="B210" s="320"/>
      <c r="C210" s="327" t="s">
        <v>26</v>
      </c>
      <c r="D210" s="292"/>
      <c r="E210" s="292"/>
      <c r="F210" s="329">
        <f>SUM(F208+F179+F163+F144+F126+F107+F88+F70+F47+F21)</f>
        <v>0</v>
      </c>
      <c r="G210" s="329">
        <f>SUM(G208+G179+G163+G144+G126+G107+G88+G70+G47+G21)</f>
        <v>0</v>
      </c>
      <c r="H210" s="329">
        <f>SUM(H208+H179+H163+H144+H126+H107+H88+H70+H47+H21)</f>
        <v>0</v>
      </c>
      <c r="I210" s="329">
        <f>SUM(I208+I179+I163+I144+I126+I107+I88+I70+I47+I21)</f>
        <v>0</v>
      </c>
    </row>
    <row r="211" spans="2:9" ht="12.75" customHeight="1" x14ac:dyDescent="0.25"/>
  </sheetData>
  <sheetProtection algorithmName="SHA-512" hashValue="fuVGoL+lDv3CRyVkdYmrJrlHRnya0jIKPjI31pPm036g9i/CWYrLHlp08/w2JriASny1EuSMGLTA91O8C8t0bQ==" saltValue="aCJtPLoVj/U+SzrsiVi8BQ==" spinCount="100000" sheet="1" objects="1" scenarios="1"/>
  <conditionalFormatting sqref="F8">
    <cfRule type="cellIs" dxfId="783" priority="163" operator="greaterThan">
      <formula>0.1</formula>
    </cfRule>
    <cfRule type="cellIs" dxfId="782" priority="164" operator="equal">
      <formula>0</formula>
    </cfRule>
  </conditionalFormatting>
  <conditionalFormatting sqref="F54">
    <cfRule type="cellIs" dxfId="781" priority="123" operator="greaterThan">
      <formula>0.1</formula>
    </cfRule>
    <cfRule type="cellIs" dxfId="780" priority="124" operator="equal">
      <formula>0</formula>
    </cfRule>
  </conditionalFormatting>
  <conditionalFormatting sqref="F45">
    <cfRule type="cellIs" dxfId="779" priority="125" operator="greaterThan">
      <formula>0.1</formula>
    </cfRule>
    <cfRule type="cellIs" dxfId="778" priority="126" operator="equal">
      <formula>0</formula>
    </cfRule>
  </conditionalFormatting>
  <conditionalFormatting sqref="F55">
    <cfRule type="cellIs" dxfId="777" priority="121" operator="greaterThan">
      <formula>0.1</formula>
    </cfRule>
    <cfRule type="cellIs" dxfId="776" priority="122" operator="equal">
      <formula>0</formula>
    </cfRule>
  </conditionalFormatting>
  <conditionalFormatting sqref="F9">
    <cfRule type="cellIs" dxfId="775" priority="161" operator="greaterThan">
      <formula>0.1</formula>
    </cfRule>
    <cfRule type="cellIs" dxfId="774" priority="162" operator="equal">
      <formula>0</formula>
    </cfRule>
  </conditionalFormatting>
  <conditionalFormatting sqref="F12">
    <cfRule type="cellIs" dxfId="773" priority="159" operator="greaterThan">
      <formula>0.1</formula>
    </cfRule>
    <cfRule type="cellIs" dxfId="772" priority="160" operator="equal">
      <formula>0</formula>
    </cfRule>
  </conditionalFormatting>
  <conditionalFormatting sqref="F13">
    <cfRule type="cellIs" dxfId="771" priority="157" operator="greaterThan">
      <formula>0.1</formula>
    </cfRule>
    <cfRule type="cellIs" dxfId="770" priority="158" operator="equal">
      <formula>0</formula>
    </cfRule>
  </conditionalFormatting>
  <conditionalFormatting sqref="F14">
    <cfRule type="cellIs" dxfId="769" priority="155" operator="greaterThan">
      <formula>0.1</formula>
    </cfRule>
    <cfRule type="cellIs" dxfId="768" priority="156" operator="equal">
      <formula>0</formula>
    </cfRule>
  </conditionalFormatting>
  <conditionalFormatting sqref="F17">
    <cfRule type="cellIs" dxfId="767" priority="153" operator="greaterThan">
      <formula>0.1</formula>
    </cfRule>
    <cfRule type="cellIs" dxfId="766" priority="154" operator="equal">
      <formula>0</formula>
    </cfRule>
  </conditionalFormatting>
  <conditionalFormatting sqref="F19">
    <cfRule type="cellIs" dxfId="765" priority="151" operator="greaterThan">
      <formula>0.1</formula>
    </cfRule>
    <cfRule type="cellIs" dxfId="764" priority="152" operator="equal">
      <formula>0</formula>
    </cfRule>
  </conditionalFormatting>
  <conditionalFormatting sqref="F28">
    <cfRule type="cellIs" dxfId="763" priority="149" operator="greaterThan">
      <formula>0.1</formula>
    </cfRule>
    <cfRule type="cellIs" dxfId="762" priority="150" operator="equal">
      <formula>0</formula>
    </cfRule>
  </conditionalFormatting>
  <conditionalFormatting sqref="F29">
    <cfRule type="cellIs" dxfId="761" priority="147" operator="greaterThan">
      <formula>0.1</formula>
    </cfRule>
    <cfRule type="cellIs" dxfId="760" priority="148" operator="equal">
      <formula>0</formula>
    </cfRule>
  </conditionalFormatting>
  <conditionalFormatting sqref="F30">
    <cfRule type="cellIs" dxfId="759" priority="145" operator="greaterThan">
      <formula>0.1</formula>
    </cfRule>
    <cfRule type="cellIs" dxfId="758" priority="146" operator="equal">
      <formula>0</formula>
    </cfRule>
  </conditionalFormatting>
  <conditionalFormatting sqref="F31">
    <cfRule type="cellIs" dxfId="757" priority="143" operator="greaterThan">
      <formula>0.1</formula>
    </cfRule>
    <cfRule type="cellIs" dxfId="756" priority="144" operator="equal">
      <formula>0</formula>
    </cfRule>
  </conditionalFormatting>
  <conditionalFormatting sqref="F34">
    <cfRule type="cellIs" dxfId="755" priority="141" operator="greaterThan">
      <formula>0.1</formula>
    </cfRule>
    <cfRule type="cellIs" dxfId="754" priority="142" operator="equal">
      <formula>0</formula>
    </cfRule>
  </conditionalFormatting>
  <conditionalFormatting sqref="F35">
    <cfRule type="cellIs" dxfId="753" priority="139" operator="greaterThan">
      <formula>0.1</formula>
    </cfRule>
    <cfRule type="cellIs" dxfId="752" priority="140" operator="equal">
      <formula>0</formula>
    </cfRule>
  </conditionalFormatting>
  <conditionalFormatting sqref="F36">
    <cfRule type="cellIs" dxfId="751" priority="137" operator="greaterThan">
      <formula>0.1</formula>
    </cfRule>
    <cfRule type="cellIs" dxfId="750" priority="138" operator="equal">
      <formula>0</formula>
    </cfRule>
  </conditionalFormatting>
  <conditionalFormatting sqref="F37">
    <cfRule type="cellIs" dxfId="749" priority="135" operator="greaterThan">
      <formula>0.1</formula>
    </cfRule>
    <cfRule type="cellIs" dxfId="748" priority="136" operator="equal">
      <formula>0</formula>
    </cfRule>
  </conditionalFormatting>
  <conditionalFormatting sqref="F38">
    <cfRule type="cellIs" dxfId="747" priority="133" operator="greaterThan">
      <formula>0.1</formula>
    </cfRule>
    <cfRule type="cellIs" dxfId="746" priority="134" operator="equal">
      <formula>0</formula>
    </cfRule>
  </conditionalFormatting>
  <conditionalFormatting sqref="F39">
    <cfRule type="cellIs" dxfId="745" priority="131" operator="greaterThan">
      <formula>0.1</formula>
    </cfRule>
    <cfRule type="cellIs" dxfId="744" priority="132" operator="equal">
      <formula>0</formula>
    </cfRule>
  </conditionalFormatting>
  <conditionalFormatting sqref="F40">
    <cfRule type="cellIs" dxfId="743" priority="129" operator="greaterThan">
      <formula>0.1</formula>
    </cfRule>
    <cfRule type="cellIs" dxfId="742" priority="130" operator="equal">
      <formula>0</formula>
    </cfRule>
  </conditionalFormatting>
  <conditionalFormatting sqref="F43">
    <cfRule type="cellIs" dxfId="741" priority="127" operator="greaterThan">
      <formula>0.1</formula>
    </cfRule>
    <cfRule type="cellIs" dxfId="740" priority="128" operator="equal">
      <formula>0</formula>
    </cfRule>
  </conditionalFormatting>
  <conditionalFormatting sqref="F58">
    <cfRule type="cellIs" dxfId="739" priority="119" operator="greaterThan">
      <formula>0.1</formula>
    </cfRule>
    <cfRule type="cellIs" dxfId="738" priority="120" operator="equal">
      <formula>0</formula>
    </cfRule>
  </conditionalFormatting>
  <conditionalFormatting sqref="F61">
    <cfRule type="cellIs" dxfId="737" priority="117" operator="greaterThan">
      <formula>0.1</formula>
    </cfRule>
    <cfRule type="cellIs" dxfId="736" priority="118" operator="equal">
      <formula>0</formula>
    </cfRule>
  </conditionalFormatting>
  <conditionalFormatting sqref="F62">
    <cfRule type="cellIs" dxfId="735" priority="115" operator="greaterThan">
      <formula>0.1</formula>
    </cfRule>
    <cfRule type="cellIs" dxfId="734" priority="116" operator="equal">
      <formula>0</formula>
    </cfRule>
  </conditionalFormatting>
  <conditionalFormatting sqref="F65">
    <cfRule type="cellIs" dxfId="733" priority="113" operator="greaterThan">
      <formula>0.1</formula>
    </cfRule>
    <cfRule type="cellIs" dxfId="732" priority="114" operator="equal">
      <formula>0</formula>
    </cfRule>
  </conditionalFormatting>
  <conditionalFormatting sqref="F66">
    <cfRule type="cellIs" dxfId="731" priority="111" operator="greaterThan">
      <formula>0.1</formula>
    </cfRule>
    <cfRule type="cellIs" dxfId="730" priority="112" operator="equal">
      <formula>0</formula>
    </cfRule>
  </conditionalFormatting>
  <conditionalFormatting sqref="F68">
    <cfRule type="cellIs" dxfId="729" priority="109" operator="greaterThan">
      <formula>0.1</formula>
    </cfRule>
    <cfRule type="cellIs" dxfId="728" priority="110" operator="equal">
      <formula>0</formula>
    </cfRule>
  </conditionalFormatting>
  <conditionalFormatting sqref="F77">
    <cfRule type="cellIs" dxfId="727" priority="107" operator="greaterThan">
      <formula>0.1</formula>
    </cfRule>
    <cfRule type="cellIs" dxfId="726" priority="108" operator="equal">
      <formula>0</formula>
    </cfRule>
  </conditionalFormatting>
  <conditionalFormatting sqref="F80">
    <cfRule type="cellIs" dxfId="725" priority="105" operator="greaterThan">
      <formula>0.1</formula>
    </cfRule>
    <cfRule type="cellIs" dxfId="724" priority="106" operator="equal">
      <formula>0</formula>
    </cfRule>
  </conditionalFormatting>
  <conditionalFormatting sqref="F81">
    <cfRule type="cellIs" dxfId="723" priority="103" operator="greaterThan">
      <formula>0.1</formula>
    </cfRule>
    <cfRule type="cellIs" dxfId="722" priority="104" operator="equal">
      <formula>0</formula>
    </cfRule>
  </conditionalFormatting>
  <conditionalFormatting sqref="F84">
    <cfRule type="cellIs" dxfId="721" priority="101" operator="greaterThan">
      <formula>0.1</formula>
    </cfRule>
    <cfRule type="cellIs" dxfId="720" priority="102" operator="equal">
      <formula>0</formula>
    </cfRule>
  </conditionalFormatting>
  <conditionalFormatting sqref="F86">
    <cfRule type="cellIs" dxfId="719" priority="99" operator="greaterThan">
      <formula>0.1</formula>
    </cfRule>
    <cfRule type="cellIs" dxfId="718" priority="100" operator="equal">
      <formula>0</formula>
    </cfRule>
  </conditionalFormatting>
  <conditionalFormatting sqref="F95">
    <cfRule type="cellIs" dxfId="717" priority="97" operator="greaterThan">
      <formula>0.1</formula>
    </cfRule>
    <cfRule type="cellIs" dxfId="716" priority="98" operator="equal">
      <formula>0</formula>
    </cfRule>
  </conditionalFormatting>
  <conditionalFormatting sqref="F98">
    <cfRule type="cellIs" dxfId="715" priority="95" operator="greaterThan">
      <formula>0.1</formula>
    </cfRule>
    <cfRule type="cellIs" dxfId="714" priority="96" operator="equal">
      <formula>0</formula>
    </cfRule>
  </conditionalFormatting>
  <conditionalFormatting sqref="F99">
    <cfRule type="cellIs" dxfId="713" priority="93" operator="greaterThan">
      <formula>0.1</formula>
    </cfRule>
    <cfRule type="cellIs" dxfId="712" priority="94" operator="equal">
      <formula>0</formula>
    </cfRule>
  </conditionalFormatting>
  <conditionalFormatting sqref="F100">
    <cfRule type="cellIs" dxfId="711" priority="91" operator="greaterThan">
      <formula>0.1</formula>
    </cfRule>
    <cfRule type="cellIs" dxfId="710" priority="92" operator="equal">
      <formula>0</formula>
    </cfRule>
  </conditionalFormatting>
  <conditionalFormatting sqref="F103">
    <cfRule type="cellIs" dxfId="709" priority="89" operator="greaterThan">
      <formula>0.1</formula>
    </cfRule>
    <cfRule type="cellIs" dxfId="708" priority="90" operator="equal">
      <formula>0</formula>
    </cfRule>
  </conditionalFormatting>
  <conditionalFormatting sqref="F105">
    <cfRule type="cellIs" dxfId="707" priority="87" operator="greaterThan">
      <formula>0.1</formula>
    </cfRule>
    <cfRule type="cellIs" dxfId="706" priority="88" operator="equal">
      <formula>0</formula>
    </cfRule>
  </conditionalFormatting>
  <conditionalFormatting sqref="F114">
    <cfRule type="cellIs" dxfId="705" priority="85" operator="greaterThan">
      <formula>0.1</formula>
    </cfRule>
    <cfRule type="cellIs" dxfId="704" priority="86" operator="equal">
      <formula>0</formula>
    </cfRule>
  </conditionalFormatting>
  <conditionalFormatting sqref="F117">
    <cfRule type="cellIs" dxfId="703" priority="83" operator="greaterThan">
      <formula>0.1</formula>
    </cfRule>
    <cfRule type="cellIs" dxfId="702" priority="84" operator="equal">
      <formula>0</formula>
    </cfRule>
  </conditionalFormatting>
  <conditionalFormatting sqref="F118">
    <cfRule type="cellIs" dxfId="701" priority="81" operator="greaterThan">
      <formula>0.1</formula>
    </cfRule>
    <cfRule type="cellIs" dxfId="700" priority="82" operator="equal">
      <formula>0</formula>
    </cfRule>
  </conditionalFormatting>
  <conditionalFormatting sqref="F119">
    <cfRule type="cellIs" dxfId="699" priority="79" operator="greaterThan">
      <formula>0.1</formula>
    </cfRule>
    <cfRule type="cellIs" dxfId="698" priority="80" operator="equal">
      <formula>0</formula>
    </cfRule>
  </conditionalFormatting>
  <conditionalFormatting sqref="F122">
    <cfRule type="cellIs" dxfId="697" priority="77" operator="greaterThan">
      <formula>0.1</formula>
    </cfRule>
    <cfRule type="cellIs" dxfId="696" priority="78" operator="equal">
      <formula>0</formula>
    </cfRule>
  </conditionalFormatting>
  <conditionalFormatting sqref="F124">
    <cfRule type="cellIs" dxfId="695" priority="75" operator="greaterThan">
      <formula>0.1</formula>
    </cfRule>
    <cfRule type="cellIs" dxfId="694" priority="76" operator="equal">
      <formula>0</formula>
    </cfRule>
  </conditionalFormatting>
  <conditionalFormatting sqref="F133">
    <cfRule type="cellIs" dxfId="693" priority="73" operator="greaterThan">
      <formula>0.1</formula>
    </cfRule>
    <cfRule type="cellIs" dxfId="692" priority="74" operator="equal">
      <formula>0</formula>
    </cfRule>
  </conditionalFormatting>
  <conditionalFormatting sqref="F136">
    <cfRule type="cellIs" dxfId="691" priority="71" operator="greaterThan">
      <formula>0.1</formula>
    </cfRule>
    <cfRule type="cellIs" dxfId="690" priority="72" operator="equal">
      <formula>0</formula>
    </cfRule>
  </conditionalFormatting>
  <conditionalFormatting sqref="F137">
    <cfRule type="cellIs" dxfId="689" priority="69" operator="greaterThan">
      <formula>0.1</formula>
    </cfRule>
    <cfRule type="cellIs" dxfId="688" priority="70" operator="equal">
      <formula>0</formula>
    </cfRule>
  </conditionalFormatting>
  <conditionalFormatting sqref="F140">
    <cfRule type="cellIs" dxfId="687" priority="67" operator="greaterThan">
      <formula>0.1</formula>
    </cfRule>
    <cfRule type="cellIs" dxfId="686" priority="68" operator="equal">
      <formula>0</formula>
    </cfRule>
  </conditionalFormatting>
  <conditionalFormatting sqref="F142">
    <cfRule type="cellIs" dxfId="685" priority="65" operator="greaterThan">
      <formula>0.1</formula>
    </cfRule>
    <cfRule type="cellIs" dxfId="684" priority="66" operator="equal">
      <formula>0</formula>
    </cfRule>
  </conditionalFormatting>
  <conditionalFormatting sqref="F151">
    <cfRule type="cellIs" dxfId="683" priority="63" operator="greaterThan">
      <formula>0.1</formula>
    </cfRule>
    <cfRule type="cellIs" dxfId="682" priority="64" operator="equal">
      <formula>0</formula>
    </cfRule>
  </conditionalFormatting>
  <conditionalFormatting sqref="F154">
    <cfRule type="cellIs" dxfId="681" priority="61" operator="greaterThan">
      <formula>0.1</formula>
    </cfRule>
    <cfRule type="cellIs" dxfId="680" priority="62" operator="equal">
      <formula>0</formula>
    </cfRule>
  </conditionalFormatting>
  <conditionalFormatting sqref="F155">
    <cfRule type="cellIs" dxfId="679" priority="59" operator="greaterThan">
      <formula>0.1</formula>
    </cfRule>
    <cfRule type="cellIs" dxfId="678" priority="60" operator="equal">
      <formula>0</formula>
    </cfRule>
  </conditionalFormatting>
  <conditionalFormatting sqref="F156">
    <cfRule type="cellIs" dxfId="677" priority="57" operator="greaterThan">
      <formula>0.1</formula>
    </cfRule>
    <cfRule type="cellIs" dxfId="676" priority="58" operator="equal">
      <formula>0</formula>
    </cfRule>
  </conditionalFormatting>
  <conditionalFormatting sqref="F159">
    <cfRule type="cellIs" dxfId="675" priority="55" operator="greaterThan">
      <formula>0.1</formula>
    </cfRule>
    <cfRule type="cellIs" dxfId="674" priority="56" operator="equal">
      <formula>0</formula>
    </cfRule>
  </conditionalFormatting>
  <conditionalFormatting sqref="F161">
    <cfRule type="cellIs" dxfId="673" priority="53" operator="greaterThan">
      <formula>0.1</formula>
    </cfRule>
    <cfRule type="cellIs" dxfId="672" priority="54" operator="equal">
      <formula>0</formula>
    </cfRule>
  </conditionalFormatting>
  <conditionalFormatting sqref="F170">
    <cfRule type="cellIs" dxfId="671" priority="51" operator="greaterThan">
      <formula>0.1</formula>
    </cfRule>
    <cfRule type="cellIs" dxfId="670" priority="52" operator="equal">
      <formula>0</formula>
    </cfRule>
  </conditionalFormatting>
  <conditionalFormatting sqref="F206">
    <cfRule type="cellIs" dxfId="669" priority="1" operator="greaterThan">
      <formula>0.1</formula>
    </cfRule>
    <cfRule type="cellIs" dxfId="668" priority="2" operator="equal">
      <formula>0</formula>
    </cfRule>
  </conditionalFormatting>
  <conditionalFormatting sqref="F173">
    <cfRule type="cellIs" dxfId="667" priority="47" operator="greaterThan">
      <formula>0.1</formula>
    </cfRule>
    <cfRule type="cellIs" dxfId="666" priority="48" operator="equal">
      <formula>0</formula>
    </cfRule>
  </conditionalFormatting>
  <conditionalFormatting sqref="F174">
    <cfRule type="cellIs" dxfId="665" priority="45" operator="greaterThan">
      <formula>0.1</formula>
    </cfRule>
    <cfRule type="cellIs" dxfId="664" priority="46" operator="equal">
      <formula>0</formula>
    </cfRule>
  </conditionalFormatting>
  <conditionalFormatting sqref="F175">
    <cfRule type="cellIs" dxfId="663" priority="43" operator="greaterThan">
      <formula>0.1</formula>
    </cfRule>
    <cfRule type="cellIs" dxfId="662" priority="44" operator="equal">
      <formula>0</formula>
    </cfRule>
  </conditionalFormatting>
  <conditionalFormatting sqref="F177">
    <cfRule type="cellIs" dxfId="661" priority="41" operator="greaterThan">
      <formula>0.1</formula>
    </cfRule>
    <cfRule type="cellIs" dxfId="660" priority="42" operator="equal">
      <formula>0</formula>
    </cfRule>
  </conditionalFormatting>
  <conditionalFormatting sqref="F183">
    <cfRule type="cellIs" dxfId="659" priority="39" operator="greaterThan">
      <formula>0.1</formula>
    </cfRule>
    <cfRule type="cellIs" dxfId="658" priority="40" operator="equal">
      <formula>0</formula>
    </cfRule>
  </conditionalFormatting>
  <conditionalFormatting sqref="F184">
    <cfRule type="cellIs" dxfId="657" priority="37" operator="greaterThan">
      <formula>0.1</formula>
    </cfRule>
    <cfRule type="cellIs" dxfId="656" priority="38" operator="equal">
      <formula>0</formula>
    </cfRule>
  </conditionalFormatting>
  <conditionalFormatting sqref="F185">
    <cfRule type="cellIs" dxfId="655" priority="35" operator="greaterThan">
      <formula>0.1</formula>
    </cfRule>
    <cfRule type="cellIs" dxfId="654" priority="36" operator="equal">
      <formula>0</formula>
    </cfRule>
  </conditionalFormatting>
  <conditionalFormatting sqref="F186">
    <cfRule type="cellIs" dxfId="653" priority="33" operator="greaterThan">
      <formula>0.1</formula>
    </cfRule>
    <cfRule type="cellIs" dxfId="652" priority="34" operator="equal">
      <formula>0</formula>
    </cfRule>
  </conditionalFormatting>
  <conditionalFormatting sqref="F188">
    <cfRule type="cellIs" dxfId="651" priority="31" operator="greaterThan">
      <formula>0.1</formula>
    </cfRule>
    <cfRule type="cellIs" dxfId="650" priority="32" operator="equal">
      <formula>0</formula>
    </cfRule>
  </conditionalFormatting>
  <conditionalFormatting sqref="F189">
    <cfRule type="cellIs" dxfId="649" priority="29" operator="greaterThan">
      <formula>0.1</formula>
    </cfRule>
    <cfRule type="cellIs" dxfId="648" priority="30" operator="equal">
      <formula>0</formula>
    </cfRule>
  </conditionalFormatting>
  <conditionalFormatting sqref="F190">
    <cfRule type="cellIs" dxfId="647" priority="27" operator="greaterThan">
      <formula>0.1</formula>
    </cfRule>
    <cfRule type="cellIs" dxfId="646" priority="28" operator="equal">
      <formula>0</formula>
    </cfRule>
  </conditionalFormatting>
  <conditionalFormatting sqref="F191">
    <cfRule type="cellIs" dxfId="645" priority="25" operator="greaterThan">
      <formula>0.1</formula>
    </cfRule>
    <cfRule type="cellIs" dxfId="644" priority="26" operator="equal">
      <formula>0</formula>
    </cfRule>
  </conditionalFormatting>
  <conditionalFormatting sqref="F193">
    <cfRule type="cellIs" dxfId="643" priority="23" operator="greaterThan">
      <formula>0.1</formula>
    </cfRule>
    <cfRule type="cellIs" dxfId="642" priority="24" operator="equal">
      <formula>0</formula>
    </cfRule>
  </conditionalFormatting>
  <conditionalFormatting sqref="F194">
    <cfRule type="cellIs" dxfId="641" priority="21" operator="greaterThan">
      <formula>0.1</formula>
    </cfRule>
    <cfRule type="cellIs" dxfId="640" priority="22" operator="equal">
      <formula>0</formula>
    </cfRule>
  </conditionalFormatting>
  <conditionalFormatting sqref="F195">
    <cfRule type="cellIs" dxfId="639" priority="19" operator="greaterThan">
      <formula>0.1</formula>
    </cfRule>
    <cfRule type="cellIs" dxfId="638" priority="20" operator="equal">
      <formula>0</formula>
    </cfRule>
  </conditionalFormatting>
  <conditionalFormatting sqref="F196">
    <cfRule type="cellIs" dxfId="637" priority="17" operator="greaterThan">
      <formula>0.1</formula>
    </cfRule>
    <cfRule type="cellIs" dxfId="636" priority="18" operator="equal">
      <formula>0</formula>
    </cfRule>
  </conditionalFormatting>
  <conditionalFormatting sqref="F198">
    <cfRule type="cellIs" dxfId="635" priority="15" operator="greaterThan">
      <formula>0.1</formula>
    </cfRule>
    <cfRule type="cellIs" dxfId="634" priority="16" operator="equal">
      <formula>0</formula>
    </cfRule>
  </conditionalFormatting>
  <conditionalFormatting sqref="F199">
    <cfRule type="cellIs" dxfId="633" priority="13" operator="greaterThan">
      <formula>0.1</formula>
    </cfRule>
    <cfRule type="cellIs" dxfId="632" priority="14" operator="equal">
      <formula>0</formula>
    </cfRule>
  </conditionalFormatting>
  <conditionalFormatting sqref="F200">
    <cfRule type="cellIs" dxfId="631" priority="11" operator="greaterThan">
      <formula>0.1</formula>
    </cfRule>
    <cfRule type="cellIs" dxfId="630" priority="12" operator="equal">
      <formula>0</formula>
    </cfRule>
  </conditionalFormatting>
  <conditionalFormatting sqref="F201">
    <cfRule type="cellIs" dxfId="629" priority="9" operator="greaterThan">
      <formula>0.1</formula>
    </cfRule>
    <cfRule type="cellIs" dxfId="628" priority="10" operator="equal">
      <formula>0</formula>
    </cfRule>
  </conditionalFormatting>
  <conditionalFormatting sqref="F203">
    <cfRule type="cellIs" dxfId="627" priority="7" operator="greaterThan">
      <formula>0.1</formula>
    </cfRule>
    <cfRule type="cellIs" dxfId="626" priority="8" operator="equal">
      <formula>0</formula>
    </cfRule>
  </conditionalFormatting>
  <conditionalFormatting sqref="F204">
    <cfRule type="cellIs" dxfId="625" priority="5" operator="greaterThan">
      <formula>0.1</formula>
    </cfRule>
    <cfRule type="cellIs" dxfId="624" priority="6" operator="equal">
      <formula>0</formula>
    </cfRule>
  </conditionalFormatting>
  <conditionalFormatting sqref="F205">
    <cfRule type="cellIs" dxfId="623" priority="3" operator="greaterThan">
      <formula>0.1</formula>
    </cfRule>
    <cfRule type="cellIs" dxfId="622" priority="4" operator="equal">
      <formula>0</formula>
    </cfRule>
  </conditionalFormatting>
  <pageMargins left="0.7" right="0.7" top="0.75" bottom="0.75" header="0.3" footer="0.3"/>
  <pageSetup paperSize="9" scale="45" orientation="portrait" horizontalDpi="4294967293" r:id="rId1"/>
  <rowBreaks count="1" manualBreakCount="1">
    <brk id="8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299"/>
  <sheetViews>
    <sheetView view="pageBreakPreview" zoomScale="70" zoomScaleNormal="70" zoomScaleSheetLayoutView="70" workbookViewId="0">
      <selection activeCell="N282" sqref="N282"/>
    </sheetView>
  </sheetViews>
  <sheetFormatPr defaultRowHeight="15" x14ac:dyDescent="0.25"/>
  <cols>
    <col min="1" max="1" width="6.7109375" customWidth="1"/>
    <col min="2" max="2" width="16.42578125" style="269" customWidth="1"/>
    <col min="3" max="3" width="79.28515625" style="269" customWidth="1"/>
    <col min="4" max="5" width="9.140625" style="269"/>
    <col min="6" max="6" width="12.5703125" style="269" customWidth="1"/>
    <col min="7" max="7" width="15.42578125" style="269" customWidth="1"/>
    <col min="8" max="8" width="17.5703125" style="269" customWidth="1"/>
    <col min="9" max="9" width="16.140625" style="269" customWidth="1"/>
  </cols>
  <sheetData>
    <row r="1" spans="2:9" ht="25.5" x14ac:dyDescent="0.25">
      <c r="B1" s="17" t="s">
        <v>0</v>
      </c>
      <c r="C1" s="17" t="s">
        <v>1</v>
      </c>
      <c r="D1" s="9" t="s">
        <v>2</v>
      </c>
      <c r="E1" s="9" t="s">
        <v>169</v>
      </c>
      <c r="F1" s="203" t="s">
        <v>170</v>
      </c>
      <c r="G1" s="203" t="s">
        <v>171</v>
      </c>
      <c r="H1" s="203" t="s">
        <v>23</v>
      </c>
      <c r="I1" s="203" t="s">
        <v>172</v>
      </c>
    </row>
    <row r="2" spans="2:9" ht="12.75" customHeight="1" x14ac:dyDescent="0.25">
      <c r="B2" s="340"/>
      <c r="C2" s="341"/>
      <c r="D2" s="262" t="s">
        <v>108</v>
      </c>
      <c r="E2" s="259">
        <f>SUM(E8,E9,E12,E35,E36,E57,E76,E95,E98,E119,E138,E139,E142,E166,E185,E204)</f>
        <v>27</v>
      </c>
      <c r="F2" s="340"/>
      <c r="G2" s="340"/>
      <c r="H2" s="340"/>
      <c r="I2" s="340"/>
    </row>
    <row r="3" spans="2:9" s="2" customFormat="1" ht="12.75" customHeight="1" x14ac:dyDescent="0.2">
      <c r="B3" s="364" t="s">
        <v>181</v>
      </c>
      <c r="C3" s="365" t="s">
        <v>303</v>
      </c>
      <c r="D3" s="366"/>
      <c r="E3" s="367"/>
      <c r="F3" s="368"/>
      <c r="G3" s="368"/>
      <c r="H3" s="368"/>
      <c r="I3" s="368"/>
    </row>
    <row r="4" spans="2:9" s="2" customFormat="1" ht="12.75" customHeight="1" x14ac:dyDescent="0.2">
      <c r="B4" s="364" t="s">
        <v>44</v>
      </c>
      <c r="C4" s="369" t="s">
        <v>303</v>
      </c>
      <c r="D4" s="366"/>
      <c r="E4" s="367"/>
      <c r="F4" s="368"/>
      <c r="G4" s="368"/>
      <c r="H4" s="368"/>
      <c r="I4" s="368"/>
    </row>
    <row r="5" spans="2:9" s="2" customFormat="1" ht="38.25" customHeight="1" x14ac:dyDescent="0.2">
      <c r="B5" s="331">
        <v>1</v>
      </c>
      <c r="C5" s="332" t="s">
        <v>296</v>
      </c>
      <c r="D5" s="342"/>
      <c r="E5" s="333"/>
      <c r="F5" s="343"/>
      <c r="G5" s="343"/>
      <c r="H5" s="343"/>
      <c r="I5" s="343"/>
    </row>
    <row r="6" spans="2:9" s="2" customFormat="1" ht="12.75" customHeight="1" x14ac:dyDescent="0.2">
      <c r="B6" s="331"/>
      <c r="C6" s="334"/>
      <c r="D6" s="342"/>
      <c r="E6" s="333"/>
      <c r="F6" s="343"/>
      <c r="G6" s="343"/>
      <c r="H6" s="343"/>
      <c r="I6" s="343"/>
    </row>
    <row r="7" spans="2:9" s="2" customFormat="1" ht="12.75" customHeight="1" x14ac:dyDescent="0.2">
      <c r="B7" s="350" t="s">
        <v>4</v>
      </c>
      <c r="C7" s="351" t="s">
        <v>130</v>
      </c>
      <c r="D7" s="352"/>
      <c r="E7" s="353"/>
      <c r="F7" s="354"/>
      <c r="G7" s="354"/>
      <c r="H7" s="354"/>
      <c r="I7" s="354"/>
    </row>
    <row r="8" spans="2:9" s="2" customFormat="1" ht="12.75" customHeight="1" x14ac:dyDescent="0.2">
      <c r="B8" s="331" t="s">
        <v>14</v>
      </c>
      <c r="C8" s="339" t="s">
        <v>33</v>
      </c>
      <c r="D8" s="339" t="s">
        <v>8</v>
      </c>
      <c r="E8" s="333">
        <v>1</v>
      </c>
      <c r="F8" s="277"/>
      <c r="G8" s="362">
        <f>E8*F8</f>
        <v>0</v>
      </c>
      <c r="H8" s="362">
        <f>G8*0.22</f>
        <v>0</v>
      </c>
      <c r="I8" s="362">
        <f>G8+H8</f>
        <v>0</v>
      </c>
    </row>
    <row r="9" spans="2:9" s="2" customFormat="1" ht="12.75" customHeight="1" x14ac:dyDescent="0.2">
      <c r="B9" s="331" t="s">
        <v>16</v>
      </c>
      <c r="C9" s="339" t="s">
        <v>35</v>
      </c>
      <c r="D9" s="339" t="s">
        <v>8</v>
      </c>
      <c r="E9" s="333">
        <v>2</v>
      </c>
      <c r="F9" s="277"/>
      <c r="G9" s="362">
        <f>E9*F9</f>
        <v>0</v>
      </c>
      <c r="H9" s="362">
        <f>G9*0.22</f>
        <v>0</v>
      </c>
      <c r="I9" s="362">
        <f>G9+H9</f>
        <v>0</v>
      </c>
    </row>
    <row r="10" spans="2:9" s="2" customFormat="1" ht="12.75" customHeight="1" x14ac:dyDescent="0.2">
      <c r="B10" s="331"/>
      <c r="C10" s="339"/>
      <c r="D10" s="344"/>
      <c r="E10" s="335"/>
      <c r="F10" s="346"/>
      <c r="G10" s="346"/>
      <c r="H10" s="346"/>
      <c r="I10" s="346"/>
    </row>
    <row r="11" spans="2:9" s="2" customFormat="1" ht="12.75" customHeight="1" x14ac:dyDescent="0.2">
      <c r="B11" s="350" t="s">
        <v>18</v>
      </c>
      <c r="C11" s="351" t="s">
        <v>7</v>
      </c>
      <c r="D11" s="352"/>
      <c r="E11" s="353"/>
      <c r="F11" s="355"/>
      <c r="G11" s="356"/>
      <c r="H11" s="356"/>
      <c r="I11" s="356"/>
    </row>
    <row r="12" spans="2:9" s="2" customFormat="1" ht="12.75" customHeight="1" x14ac:dyDescent="0.2">
      <c r="B12" s="331" t="s">
        <v>16</v>
      </c>
      <c r="C12" s="339" t="s">
        <v>35</v>
      </c>
      <c r="D12" s="339" t="s">
        <v>8</v>
      </c>
      <c r="E12" s="333">
        <v>1</v>
      </c>
      <c r="F12" s="277"/>
      <c r="G12" s="362">
        <f>E12*F12</f>
        <v>0</v>
      </c>
      <c r="H12" s="362">
        <f>G12*0.22</f>
        <v>0</v>
      </c>
      <c r="I12" s="362">
        <f>G12+H12</f>
        <v>0</v>
      </c>
    </row>
    <row r="13" spans="2:9" s="2" customFormat="1" ht="12.75" customHeight="1" x14ac:dyDescent="0.2">
      <c r="B13" s="331"/>
      <c r="C13" s="339"/>
      <c r="D13" s="344"/>
      <c r="E13" s="335"/>
      <c r="F13" s="346"/>
      <c r="G13" s="345"/>
      <c r="H13" s="345"/>
      <c r="I13" s="345"/>
    </row>
    <row r="14" spans="2:9" s="2" customFormat="1" ht="12.75" customHeight="1" x14ac:dyDescent="0.2">
      <c r="B14" s="350" t="s">
        <v>173</v>
      </c>
      <c r="C14" s="357" t="s">
        <v>292</v>
      </c>
      <c r="D14" s="352"/>
      <c r="E14" s="353"/>
      <c r="F14" s="355"/>
      <c r="G14" s="355"/>
      <c r="H14" s="355"/>
      <c r="I14" s="355"/>
    </row>
    <row r="15" spans="2:9" s="2" customFormat="1" ht="12.75" customHeight="1" x14ac:dyDescent="0.2">
      <c r="B15" s="331" t="s">
        <v>13</v>
      </c>
      <c r="C15" s="339" t="s">
        <v>319</v>
      </c>
      <c r="D15" s="339" t="s">
        <v>8</v>
      </c>
      <c r="E15" s="333">
        <v>1</v>
      </c>
      <c r="F15" s="277"/>
      <c r="G15" s="362">
        <f t="shared" ref="G15:G20" si="0">E15*F15</f>
        <v>0</v>
      </c>
      <c r="H15" s="362">
        <f t="shared" ref="H15:H20" si="1">G15*0.22</f>
        <v>0</v>
      </c>
      <c r="I15" s="362">
        <f t="shared" ref="I15:I20" si="2">G15+H15</f>
        <v>0</v>
      </c>
    </row>
    <row r="16" spans="2:9" s="2" customFormat="1" ht="12.75" customHeight="1" x14ac:dyDescent="0.2">
      <c r="B16" s="331" t="s">
        <v>14</v>
      </c>
      <c r="C16" s="339" t="s">
        <v>336</v>
      </c>
      <c r="D16" s="339" t="s">
        <v>8</v>
      </c>
      <c r="E16" s="333">
        <v>2</v>
      </c>
      <c r="F16" s="277"/>
      <c r="G16" s="362">
        <f t="shared" si="0"/>
        <v>0</v>
      </c>
      <c r="H16" s="362">
        <f t="shared" si="1"/>
        <v>0</v>
      </c>
      <c r="I16" s="362">
        <f t="shared" si="2"/>
        <v>0</v>
      </c>
    </row>
    <row r="17" spans="1:9" s="2" customFormat="1" ht="12.75" customHeight="1" x14ac:dyDescent="0.2">
      <c r="B17" s="331" t="s">
        <v>15</v>
      </c>
      <c r="C17" s="347" t="s">
        <v>321</v>
      </c>
      <c r="D17" s="347" t="s">
        <v>8</v>
      </c>
      <c r="E17" s="337">
        <v>1</v>
      </c>
      <c r="F17" s="277"/>
      <c r="G17" s="362">
        <f t="shared" si="0"/>
        <v>0</v>
      </c>
      <c r="H17" s="362">
        <f t="shared" si="1"/>
        <v>0</v>
      </c>
      <c r="I17" s="362">
        <f t="shared" si="2"/>
        <v>0</v>
      </c>
    </row>
    <row r="18" spans="1:9" s="2" customFormat="1" ht="12.75" customHeight="1" x14ac:dyDescent="0.2">
      <c r="B18" s="331" t="s">
        <v>17</v>
      </c>
      <c r="C18" s="347" t="s">
        <v>323</v>
      </c>
      <c r="D18" s="347" t="s">
        <v>8</v>
      </c>
      <c r="E18" s="337">
        <v>1</v>
      </c>
      <c r="F18" s="277"/>
      <c r="G18" s="362">
        <f t="shared" si="0"/>
        <v>0</v>
      </c>
      <c r="H18" s="362">
        <f t="shared" si="1"/>
        <v>0</v>
      </c>
      <c r="I18" s="362">
        <f t="shared" si="2"/>
        <v>0</v>
      </c>
    </row>
    <row r="19" spans="1:9" s="2" customFormat="1" ht="12.75" customHeight="1" x14ac:dyDescent="0.2">
      <c r="B19" s="331" t="s">
        <v>25</v>
      </c>
      <c r="C19" s="339" t="s">
        <v>46</v>
      </c>
      <c r="D19" s="339" t="s">
        <v>8</v>
      </c>
      <c r="E19" s="333">
        <v>1</v>
      </c>
      <c r="F19" s="277"/>
      <c r="G19" s="362">
        <f t="shared" si="0"/>
        <v>0</v>
      </c>
      <c r="H19" s="362">
        <f t="shared" si="1"/>
        <v>0</v>
      </c>
      <c r="I19" s="362">
        <f t="shared" si="2"/>
        <v>0</v>
      </c>
    </row>
    <row r="20" spans="1:9" s="2" customFormat="1" ht="12.75" customHeight="1" x14ac:dyDescent="0.2">
      <c r="B20" s="331" t="s">
        <v>27</v>
      </c>
      <c r="C20" s="339" t="s">
        <v>333</v>
      </c>
      <c r="D20" s="339" t="s">
        <v>8</v>
      </c>
      <c r="E20" s="333">
        <v>2</v>
      </c>
      <c r="F20" s="277"/>
      <c r="G20" s="362">
        <f t="shared" si="0"/>
        <v>0</v>
      </c>
      <c r="H20" s="362">
        <f t="shared" si="1"/>
        <v>0</v>
      </c>
      <c r="I20" s="362">
        <f t="shared" si="2"/>
        <v>0</v>
      </c>
    </row>
    <row r="21" spans="1:9" s="2" customFormat="1" ht="12.75" customHeight="1" x14ac:dyDescent="0.2">
      <c r="B21" s="331"/>
      <c r="C21" s="339"/>
      <c r="D21" s="344"/>
      <c r="E21" s="335"/>
      <c r="F21" s="346"/>
      <c r="G21" s="346"/>
      <c r="H21" s="346"/>
      <c r="I21" s="346"/>
    </row>
    <row r="22" spans="1:9" s="2" customFormat="1" ht="12.75" customHeight="1" x14ac:dyDescent="0.2">
      <c r="B22" s="350" t="s">
        <v>174</v>
      </c>
      <c r="C22" s="357" t="s">
        <v>28</v>
      </c>
      <c r="D22" s="352"/>
      <c r="E22" s="353"/>
      <c r="F22" s="355"/>
      <c r="G22" s="355"/>
      <c r="H22" s="355"/>
      <c r="I22" s="355"/>
    </row>
    <row r="23" spans="1:9" s="2" customFormat="1" ht="12.75" customHeight="1" x14ac:dyDescent="0.2">
      <c r="B23" s="331" t="s">
        <v>13</v>
      </c>
      <c r="C23" s="339" t="s">
        <v>337</v>
      </c>
      <c r="D23" s="339" t="s">
        <v>19</v>
      </c>
      <c r="E23" s="333">
        <v>2</v>
      </c>
      <c r="F23" s="277"/>
      <c r="G23" s="362">
        <f>E23*F23</f>
        <v>0</v>
      </c>
      <c r="H23" s="362">
        <f>G23*0.22</f>
        <v>0</v>
      </c>
      <c r="I23" s="362">
        <f>G23+H23</f>
        <v>0</v>
      </c>
    </row>
    <row r="24" spans="1:9" s="2" customFormat="1" ht="12.75" customHeight="1" x14ac:dyDescent="0.2">
      <c r="B24" s="331" t="s">
        <v>16</v>
      </c>
      <c r="C24" s="339" t="s">
        <v>327</v>
      </c>
      <c r="D24" s="339" t="s">
        <v>20</v>
      </c>
      <c r="E24" s="333">
        <v>2</v>
      </c>
      <c r="F24" s="277"/>
      <c r="G24" s="362">
        <f>E24*F24</f>
        <v>0</v>
      </c>
      <c r="H24" s="362">
        <f>G24*0.22</f>
        <v>0</v>
      </c>
      <c r="I24" s="362">
        <f>G24+H24</f>
        <v>0</v>
      </c>
    </row>
    <row r="25" spans="1:9" s="6" customFormat="1" ht="12.75" customHeight="1" x14ac:dyDescent="0.2">
      <c r="B25" s="331"/>
      <c r="C25" s="348"/>
      <c r="D25" s="344"/>
      <c r="E25" s="335"/>
      <c r="F25" s="346"/>
      <c r="G25" s="346"/>
      <c r="H25" s="346"/>
      <c r="I25" s="346"/>
    </row>
    <row r="26" spans="1:9" s="14" customFormat="1" ht="12.75" customHeight="1" x14ac:dyDescent="0.25">
      <c r="B26" s="358" t="s">
        <v>175</v>
      </c>
      <c r="C26" s="357" t="s">
        <v>136</v>
      </c>
      <c r="D26" s="359" t="s">
        <v>8</v>
      </c>
      <c r="E26" s="360">
        <v>3</v>
      </c>
      <c r="F26" s="277"/>
      <c r="G26" s="362">
        <f>E26*F26</f>
        <v>0</v>
      </c>
      <c r="H26" s="362">
        <f>G26*0.22</f>
        <v>0</v>
      </c>
      <c r="I26" s="362">
        <f>G26+H26</f>
        <v>0</v>
      </c>
    </row>
    <row r="27" spans="1:9" s="14" customFormat="1" ht="12.75" customHeight="1" x14ac:dyDescent="0.25">
      <c r="B27" s="331"/>
      <c r="C27" s="336"/>
      <c r="D27" s="344"/>
      <c r="E27" s="335"/>
      <c r="F27" s="346"/>
      <c r="G27" s="346"/>
      <c r="H27" s="346"/>
      <c r="I27" s="346"/>
    </row>
    <row r="28" spans="1:9" s="2" customFormat="1" ht="12.75" customHeight="1" x14ac:dyDescent="0.2">
      <c r="B28" s="350"/>
      <c r="C28" s="361" t="s">
        <v>29</v>
      </c>
      <c r="D28" s="359"/>
      <c r="E28" s="360"/>
      <c r="F28" s="363">
        <f>SUM(F5:F26)</f>
        <v>0</v>
      </c>
      <c r="G28" s="363">
        <f>SUM(G5:G26)</f>
        <v>0</v>
      </c>
      <c r="H28" s="363">
        <f>SUM(H5:H26)</f>
        <v>0</v>
      </c>
      <c r="I28" s="363">
        <f>SUM(I5:I26)</f>
        <v>0</v>
      </c>
    </row>
    <row r="29" spans="1:9" ht="12.75" customHeight="1" x14ac:dyDescent="0.25">
      <c r="B29" s="262"/>
      <c r="C29" s="262"/>
      <c r="D29" s="262"/>
      <c r="E29" s="340"/>
      <c r="F29" s="349"/>
      <c r="G29" s="349"/>
      <c r="H29" s="349"/>
      <c r="I29" s="349"/>
    </row>
    <row r="30" spans="1:9" s="2" customFormat="1" ht="12.75" customHeight="1" x14ac:dyDescent="0.25">
      <c r="A30"/>
      <c r="B30" s="370" t="s">
        <v>111</v>
      </c>
      <c r="C30" s="371" t="s">
        <v>72</v>
      </c>
      <c r="D30" s="366"/>
      <c r="E30" s="372"/>
      <c r="F30" s="29"/>
      <c r="G30" s="29"/>
      <c r="H30" s="29"/>
      <c r="I30" s="29"/>
    </row>
    <row r="31" spans="1:9" s="2" customFormat="1" ht="12.75" customHeight="1" x14ac:dyDescent="0.2">
      <c r="B31" s="373" t="s">
        <v>44</v>
      </c>
      <c r="C31" s="365" t="s">
        <v>304</v>
      </c>
      <c r="D31" s="366"/>
      <c r="E31" s="372"/>
      <c r="F31" s="29"/>
      <c r="G31" s="29"/>
      <c r="H31" s="29"/>
      <c r="I31" s="29"/>
    </row>
    <row r="32" spans="1:9" s="2" customFormat="1" ht="38.25" customHeight="1" x14ac:dyDescent="0.2">
      <c r="B32" s="331">
        <v>1</v>
      </c>
      <c r="C32" s="332" t="s">
        <v>296</v>
      </c>
      <c r="D32" s="342"/>
      <c r="E32" s="333"/>
      <c r="F32" s="380"/>
      <c r="G32" s="380"/>
      <c r="H32" s="380"/>
      <c r="I32" s="380"/>
    </row>
    <row r="33" spans="2:9" s="2" customFormat="1" ht="12.75" customHeight="1" x14ac:dyDescent="0.2">
      <c r="B33" s="331"/>
      <c r="C33" s="332"/>
      <c r="D33" s="342"/>
      <c r="E33" s="333"/>
      <c r="F33" s="380"/>
      <c r="G33" s="380"/>
      <c r="H33" s="380"/>
      <c r="I33" s="380"/>
    </row>
    <row r="34" spans="2:9" s="2" customFormat="1" ht="12.75" customHeight="1" x14ac:dyDescent="0.2">
      <c r="B34" s="350" t="s">
        <v>4</v>
      </c>
      <c r="C34" s="351" t="s">
        <v>130</v>
      </c>
      <c r="D34" s="352"/>
      <c r="E34" s="353"/>
      <c r="F34" s="355"/>
      <c r="G34" s="355"/>
      <c r="H34" s="355"/>
      <c r="I34" s="355"/>
    </row>
    <row r="35" spans="2:9" s="2" customFormat="1" ht="12.75" customHeight="1" x14ac:dyDescent="0.2">
      <c r="B35" s="331" t="s">
        <v>13</v>
      </c>
      <c r="C35" s="339" t="s">
        <v>24</v>
      </c>
      <c r="D35" s="339" t="s">
        <v>8</v>
      </c>
      <c r="E35" s="333">
        <v>4</v>
      </c>
      <c r="F35" s="277"/>
      <c r="G35" s="362">
        <f>E35*F35</f>
        <v>0</v>
      </c>
      <c r="H35" s="362">
        <f>G35*0.22</f>
        <v>0</v>
      </c>
      <c r="I35" s="362">
        <f>G35+H35</f>
        <v>0</v>
      </c>
    </row>
    <row r="36" spans="2:9" s="2" customFormat="1" ht="12.75" customHeight="1" x14ac:dyDescent="0.2">
      <c r="B36" s="331" t="s">
        <v>14</v>
      </c>
      <c r="C36" s="339" t="s">
        <v>33</v>
      </c>
      <c r="D36" s="339" t="s">
        <v>8</v>
      </c>
      <c r="E36" s="333">
        <v>2</v>
      </c>
      <c r="F36" s="277"/>
      <c r="G36" s="362">
        <f>E36*F36</f>
        <v>0</v>
      </c>
      <c r="H36" s="362">
        <f>G36*0.22</f>
        <v>0</v>
      </c>
      <c r="I36" s="362">
        <f>G36+H36</f>
        <v>0</v>
      </c>
    </row>
    <row r="37" spans="2:9" s="2" customFormat="1" ht="12.75" customHeight="1" x14ac:dyDescent="0.2">
      <c r="B37" s="331"/>
      <c r="C37" s="339"/>
      <c r="D37" s="344"/>
      <c r="E37" s="335"/>
      <c r="F37" s="346"/>
      <c r="G37" s="346"/>
      <c r="H37" s="346"/>
      <c r="I37" s="346"/>
    </row>
    <row r="38" spans="2:9" s="2" customFormat="1" ht="12.75" customHeight="1" x14ac:dyDescent="0.2">
      <c r="B38" s="350" t="s">
        <v>176</v>
      </c>
      <c r="C38" s="357" t="s">
        <v>292</v>
      </c>
      <c r="D38" s="352"/>
      <c r="E38" s="353"/>
      <c r="F38" s="355"/>
      <c r="G38" s="355"/>
      <c r="H38" s="355"/>
      <c r="I38" s="355"/>
    </row>
    <row r="39" spans="2:9" s="2" customFormat="1" ht="12.75" customHeight="1" x14ac:dyDescent="0.2">
      <c r="B39" s="331" t="s">
        <v>13</v>
      </c>
      <c r="C39" s="339" t="s">
        <v>319</v>
      </c>
      <c r="D39" s="339" t="s">
        <v>8</v>
      </c>
      <c r="E39" s="333">
        <v>6</v>
      </c>
      <c r="F39" s="277"/>
      <c r="G39" s="362">
        <f>E39*F39</f>
        <v>0</v>
      </c>
      <c r="H39" s="362">
        <f>G39*0.22</f>
        <v>0</v>
      </c>
      <c r="I39" s="362">
        <f>G39+H39</f>
        <v>0</v>
      </c>
    </row>
    <row r="40" spans="2:9" s="2" customFormat="1" ht="12.75" customHeight="1" x14ac:dyDescent="0.2">
      <c r="B40" s="331" t="s">
        <v>16</v>
      </c>
      <c r="C40" s="339" t="s">
        <v>334</v>
      </c>
      <c r="D40" s="339" t="s">
        <v>8</v>
      </c>
      <c r="E40" s="333">
        <v>6</v>
      </c>
      <c r="F40" s="277"/>
      <c r="G40" s="362">
        <f>E40*F40</f>
        <v>0</v>
      </c>
      <c r="H40" s="362">
        <f>G40*0.22</f>
        <v>0</v>
      </c>
      <c r="I40" s="362">
        <f>G40+H40</f>
        <v>0</v>
      </c>
    </row>
    <row r="41" spans="2:9" s="2" customFormat="1" ht="12.75" customHeight="1" x14ac:dyDescent="0.2">
      <c r="B41" s="331" t="s">
        <v>25</v>
      </c>
      <c r="C41" s="339" t="s">
        <v>46</v>
      </c>
      <c r="D41" s="339" t="s">
        <v>8</v>
      </c>
      <c r="E41" s="333">
        <v>4</v>
      </c>
      <c r="F41" s="277"/>
      <c r="G41" s="362">
        <f>E41*F41</f>
        <v>0</v>
      </c>
      <c r="H41" s="362">
        <f>G41*0.22</f>
        <v>0</v>
      </c>
      <c r="I41" s="362">
        <f>G41+H41</f>
        <v>0</v>
      </c>
    </row>
    <row r="42" spans="2:9" s="2" customFormat="1" ht="12.75" customHeight="1" x14ac:dyDescent="0.2">
      <c r="B42" s="331" t="s">
        <v>27</v>
      </c>
      <c r="C42" s="339" t="s">
        <v>333</v>
      </c>
      <c r="D42" s="339" t="s">
        <v>8</v>
      </c>
      <c r="E42" s="333">
        <v>2</v>
      </c>
      <c r="F42" s="277"/>
      <c r="G42" s="362">
        <f>E42*F42</f>
        <v>0</v>
      </c>
      <c r="H42" s="362">
        <f>G42*0.22</f>
        <v>0</v>
      </c>
      <c r="I42" s="362">
        <f>G42+H42</f>
        <v>0</v>
      </c>
    </row>
    <row r="43" spans="2:9" s="2" customFormat="1" ht="12.75" customHeight="1" x14ac:dyDescent="0.2">
      <c r="B43" s="331"/>
      <c r="C43" s="339"/>
      <c r="D43" s="344"/>
      <c r="E43" s="335"/>
      <c r="F43" s="346"/>
      <c r="G43" s="346"/>
      <c r="H43" s="346"/>
      <c r="I43" s="346"/>
    </row>
    <row r="44" spans="2:9" s="2" customFormat="1" ht="12.75" customHeight="1" x14ac:dyDescent="0.2">
      <c r="B44" s="350" t="s">
        <v>173</v>
      </c>
      <c r="C44" s="357" t="s">
        <v>28</v>
      </c>
      <c r="D44" s="352"/>
      <c r="E44" s="353"/>
      <c r="F44" s="355"/>
      <c r="G44" s="355"/>
      <c r="H44" s="355"/>
      <c r="I44" s="355"/>
    </row>
    <row r="45" spans="2:9" s="2" customFormat="1" ht="12.75" customHeight="1" x14ac:dyDescent="0.2">
      <c r="B45" s="331" t="s">
        <v>13</v>
      </c>
      <c r="C45" s="339" t="s">
        <v>337</v>
      </c>
      <c r="D45" s="339" t="s">
        <v>19</v>
      </c>
      <c r="E45" s="333">
        <v>4</v>
      </c>
      <c r="F45" s="277"/>
      <c r="G45" s="362">
        <f>E45*F45</f>
        <v>0</v>
      </c>
      <c r="H45" s="362">
        <f>G45*0.22</f>
        <v>0</v>
      </c>
      <c r="I45" s="362">
        <f>G45+H45</f>
        <v>0</v>
      </c>
    </row>
    <row r="46" spans="2:9" s="2" customFormat="1" ht="12.75" customHeight="1" x14ac:dyDescent="0.2">
      <c r="B46" s="331" t="s">
        <v>16</v>
      </c>
      <c r="C46" s="339" t="s">
        <v>327</v>
      </c>
      <c r="D46" s="339" t="s">
        <v>20</v>
      </c>
      <c r="E46" s="333">
        <v>2</v>
      </c>
      <c r="F46" s="277"/>
      <c r="G46" s="362">
        <f>E46*F46</f>
        <v>0</v>
      </c>
      <c r="H46" s="362">
        <f>G46*0.22</f>
        <v>0</v>
      </c>
      <c r="I46" s="362">
        <f>G46+H46</f>
        <v>0</v>
      </c>
    </row>
    <row r="47" spans="2:9" s="2" customFormat="1" ht="12.75" customHeight="1" x14ac:dyDescent="0.2">
      <c r="B47" s="331"/>
      <c r="C47" s="339"/>
      <c r="D47" s="344"/>
      <c r="E47" s="335"/>
      <c r="F47" s="346"/>
      <c r="G47" s="346"/>
      <c r="H47" s="346"/>
      <c r="I47" s="346"/>
    </row>
    <row r="48" spans="2:9" s="14" customFormat="1" ht="12.75" customHeight="1" x14ac:dyDescent="0.25">
      <c r="B48" s="358" t="s">
        <v>174</v>
      </c>
      <c r="C48" s="357" t="s">
        <v>136</v>
      </c>
      <c r="D48" s="359" t="s">
        <v>8</v>
      </c>
      <c r="E48" s="360">
        <v>6</v>
      </c>
      <c r="F48" s="277"/>
      <c r="G48" s="362">
        <f>E48*F48</f>
        <v>0</v>
      </c>
      <c r="H48" s="362">
        <f>G48*0.22</f>
        <v>0</v>
      </c>
      <c r="I48" s="362">
        <f>G48+H48</f>
        <v>0</v>
      </c>
    </row>
    <row r="49" spans="2:9" s="14" customFormat="1" ht="12.75" customHeight="1" x14ac:dyDescent="0.25">
      <c r="B49" s="331"/>
      <c r="C49" s="336"/>
      <c r="D49" s="344"/>
      <c r="E49" s="335"/>
      <c r="F49" s="346"/>
      <c r="G49" s="346"/>
      <c r="H49" s="346"/>
      <c r="I49" s="346"/>
    </row>
    <row r="50" spans="2:9" s="2" customFormat="1" ht="12.75" customHeight="1" x14ac:dyDescent="0.2">
      <c r="B50" s="350"/>
      <c r="C50" s="361" t="s">
        <v>29</v>
      </c>
      <c r="D50" s="359"/>
      <c r="E50" s="360"/>
      <c r="F50" s="363">
        <f>SUM(F32:F48)</f>
        <v>0</v>
      </c>
      <c r="G50" s="363">
        <f>SUM(G32:G48)</f>
        <v>0</v>
      </c>
      <c r="H50" s="363">
        <f>SUM(H32:H48)</f>
        <v>0</v>
      </c>
      <c r="I50" s="363">
        <f>SUM(I32:I48)</f>
        <v>0</v>
      </c>
    </row>
    <row r="51" spans="2:9" s="2" customFormat="1" ht="12.75" customHeight="1" x14ac:dyDescent="0.2">
      <c r="B51" s="259"/>
      <c r="C51" s="16"/>
      <c r="D51" s="265"/>
      <c r="E51" s="5"/>
      <c r="F51" s="202"/>
      <c r="G51" s="202"/>
      <c r="H51" s="202"/>
      <c r="I51" s="202"/>
    </row>
    <row r="52" spans="2:9" s="2" customFormat="1" ht="12.75" customHeight="1" x14ac:dyDescent="0.2">
      <c r="B52" s="370" t="s">
        <v>154</v>
      </c>
      <c r="C52" s="371" t="s">
        <v>73</v>
      </c>
      <c r="D52" s="366"/>
      <c r="E52" s="372"/>
      <c r="F52" s="29"/>
      <c r="G52" s="29"/>
      <c r="H52" s="29"/>
      <c r="I52" s="29"/>
    </row>
    <row r="53" spans="2:9" s="2" customFormat="1" ht="12.75" customHeight="1" x14ac:dyDescent="0.2">
      <c r="B53" s="364" t="s">
        <v>44</v>
      </c>
      <c r="C53" s="365" t="s">
        <v>304</v>
      </c>
      <c r="D53" s="366"/>
      <c r="E53" s="367"/>
      <c r="F53" s="29"/>
      <c r="G53" s="29"/>
      <c r="H53" s="29"/>
      <c r="I53" s="29"/>
    </row>
    <row r="54" spans="2:9" s="2" customFormat="1" ht="38.25" customHeight="1" x14ac:dyDescent="0.2">
      <c r="B54" s="331">
        <v>1</v>
      </c>
      <c r="C54" s="332" t="s">
        <v>296</v>
      </c>
      <c r="D54" s="342"/>
      <c r="E54" s="333"/>
      <c r="F54" s="380"/>
      <c r="G54" s="380"/>
      <c r="H54" s="380"/>
      <c r="I54" s="380"/>
    </row>
    <row r="55" spans="2:9" s="2" customFormat="1" ht="12.75" customHeight="1" x14ac:dyDescent="0.2">
      <c r="B55" s="331"/>
      <c r="C55" s="334"/>
      <c r="D55" s="342"/>
      <c r="E55" s="333"/>
      <c r="F55" s="380"/>
      <c r="G55" s="380"/>
      <c r="H55" s="380"/>
      <c r="I55" s="380"/>
    </row>
    <row r="56" spans="2:9" s="2" customFormat="1" ht="12.75" customHeight="1" x14ac:dyDescent="0.2">
      <c r="B56" s="350" t="s">
        <v>4</v>
      </c>
      <c r="C56" s="351" t="s">
        <v>130</v>
      </c>
      <c r="D56" s="352"/>
      <c r="E56" s="353"/>
      <c r="F56" s="355"/>
      <c r="G56" s="355"/>
      <c r="H56" s="355"/>
      <c r="I56" s="355"/>
    </row>
    <row r="57" spans="2:9" s="2" customFormat="1" ht="12.75" customHeight="1" x14ac:dyDescent="0.2">
      <c r="B57" s="331" t="s">
        <v>13</v>
      </c>
      <c r="C57" s="339" t="s">
        <v>24</v>
      </c>
      <c r="D57" s="339" t="s">
        <v>8</v>
      </c>
      <c r="E57" s="333">
        <v>1</v>
      </c>
      <c r="F57" s="277"/>
      <c r="G57" s="362">
        <f>E57*F57</f>
        <v>0</v>
      </c>
      <c r="H57" s="362">
        <f>G57*0.22</f>
        <v>0</v>
      </c>
      <c r="I57" s="362">
        <f>G57+H57</f>
        <v>0</v>
      </c>
    </row>
    <row r="58" spans="2:9" s="2" customFormat="1" ht="12.75" customHeight="1" x14ac:dyDescent="0.2">
      <c r="B58" s="331"/>
      <c r="C58" s="339"/>
      <c r="D58" s="344"/>
      <c r="E58" s="335"/>
      <c r="F58" s="346"/>
      <c r="G58" s="346"/>
      <c r="H58" s="346"/>
      <c r="I58" s="346"/>
    </row>
    <row r="59" spans="2:9" s="2" customFormat="1" ht="12.75" customHeight="1" x14ac:dyDescent="0.2">
      <c r="B59" s="350" t="s">
        <v>176</v>
      </c>
      <c r="C59" s="357" t="s">
        <v>292</v>
      </c>
      <c r="D59" s="352"/>
      <c r="E59" s="353"/>
      <c r="F59" s="355"/>
      <c r="G59" s="355"/>
      <c r="H59" s="355"/>
      <c r="I59" s="355"/>
    </row>
    <row r="60" spans="2:9" s="2" customFormat="1" ht="12.75" customHeight="1" x14ac:dyDescent="0.2">
      <c r="B60" s="331" t="s">
        <v>15</v>
      </c>
      <c r="C60" s="339" t="s">
        <v>321</v>
      </c>
      <c r="D60" s="339" t="s">
        <v>8</v>
      </c>
      <c r="E60" s="333">
        <v>1</v>
      </c>
      <c r="F60" s="277"/>
      <c r="G60" s="362">
        <f>E60*F60</f>
        <v>0</v>
      </c>
      <c r="H60" s="362">
        <f>G60*0.22</f>
        <v>0</v>
      </c>
      <c r="I60" s="362">
        <f>G60+H60</f>
        <v>0</v>
      </c>
    </row>
    <row r="61" spans="2:9" s="2" customFormat="1" ht="12.75" customHeight="1" x14ac:dyDescent="0.2">
      <c r="B61" s="331" t="s">
        <v>17</v>
      </c>
      <c r="C61" s="339" t="s">
        <v>323</v>
      </c>
      <c r="D61" s="339" t="s">
        <v>8</v>
      </c>
      <c r="E61" s="333">
        <v>1</v>
      </c>
      <c r="F61" s="277"/>
      <c r="G61" s="362">
        <f>E61*F61</f>
        <v>0</v>
      </c>
      <c r="H61" s="362">
        <f>G61*0.22</f>
        <v>0</v>
      </c>
      <c r="I61" s="362">
        <f>G61+H61</f>
        <v>0</v>
      </c>
    </row>
    <row r="62" spans="2:9" s="2" customFormat="1" ht="12.75" customHeight="1" x14ac:dyDescent="0.2">
      <c r="B62" s="331"/>
      <c r="C62" s="339" t="s">
        <v>46</v>
      </c>
      <c r="D62" s="339" t="s">
        <v>8</v>
      </c>
      <c r="E62" s="333">
        <v>1</v>
      </c>
      <c r="F62" s="277"/>
      <c r="G62" s="362">
        <f>E62*F62</f>
        <v>0</v>
      </c>
      <c r="H62" s="362">
        <f>G62*0.22</f>
        <v>0</v>
      </c>
      <c r="I62" s="362">
        <f>G62+H62</f>
        <v>0</v>
      </c>
    </row>
    <row r="63" spans="2:9" s="2" customFormat="1" ht="12.75" customHeight="1" x14ac:dyDescent="0.2">
      <c r="B63" s="331"/>
      <c r="C63" s="339"/>
      <c r="D63" s="344"/>
      <c r="E63" s="335"/>
      <c r="F63" s="346"/>
      <c r="G63" s="346"/>
      <c r="H63" s="346"/>
      <c r="I63" s="346"/>
    </row>
    <row r="64" spans="2:9" s="2" customFormat="1" ht="12.75" customHeight="1" x14ac:dyDescent="0.2">
      <c r="B64" s="350" t="s">
        <v>173</v>
      </c>
      <c r="C64" s="357" t="s">
        <v>28</v>
      </c>
      <c r="D64" s="352"/>
      <c r="E64" s="353"/>
      <c r="F64" s="355"/>
      <c r="G64" s="355"/>
      <c r="H64" s="355"/>
      <c r="I64" s="355"/>
    </row>
    <row r="65" spans="1:9" s="2" customFormat="1" ht="12.75" customHeight="1" x14ac:dyDescent="0.2">
      <c r="B65" s="331" t="s">
        <v>16</v>
      </c>
      <c r="C65" s="339" t="s">
        <v>327</v>
      </c>
      <c r="D65" s="339" t="s">
        <v>20</v>
      </c>
      <c r="E65" s="333">
        <v>1</v>
      </c>
      <c r="F65" s="277"/>
      <c r="G65" s="362">
        <f>E65*F65</f>
        <v>0</v>
      </c>
      <c r="H65" s="362">
        <f>G65*0.22</f>
        <v>0</v>
      </c>
      <c r="I65" s="362">
        <f>G65+H65</f>
        <v>0</v>
      </c>
    </row>
    <row r="66" spans="1:9" s="2" customFormat="1" ht="12.75" customHeight="1" x14ac:dyDescent="0.2">
      <c r="B66" s="331"/>
      <c r="C66" s="339"/>
      <c r="D66" s="344"/>
      <c r="E66" s="335"/>
      <c r="F66" s="346"/>
      <c r="G66" s="346"/>
      <c r="H66" s="346"/>
      <c r="I66" s="346"/>
    </row>
    <row r="67" spans="1:9" s="14" customFormat="1" ht="12.75" customHeight="1" x14ac:dyDescent="0.25">
      <c r="B67" s="358" t="s">
        <v>174</v>
      </c>
      <c r="C67" s="357" t="s">
        <v>136</v>
      </c>
      <c r="D67" s="359" t="s">
        <v>8</v>
      </c>
      <c r="E67" s="360">
        <v>1</v>
      </c>
      <c r="F67" s="277"/>
      <c r="G67" s="362">
        <f>E67*F67</f>
        <v>0</v>
      </c>
      <c r="H67" s="362">
        <f>G67*0.22</f>
        <v>0</v>
      </c>
      <c r="I67" s="362">
        <f>G67+H67</f>
        <v>0</v>
      </c>
    </row>
    <row r="68" spans="1:9" s="14" customFormat="1" ht="12.75" customHeight="1" x14ac:dyDescent="0.25">
      <c r="B68" s="331"/>
      <c r="C68" s="336"/>
      <c r="D68" s="344"/>
      <c r="E68" s="335"/>
      <c r="F68" s="346"/>
      <c r="G68" s="346"/>
      <c r="H68" s="346"/>
      <c r="I68" s="346"/>
    </row>
    <row r="69" spans="1:9" s="2" customFormat="1" ht="12.75" customHeight="1" x14ac:dyDescent="0.2">
      <c r="B69" s="350"/>
      <c r="C69" s="361" t="s">
        <v>29</v>
      </c>
      <c r="D69" s="359"/>
      <c r="E69" s="360"/>
      <c r="F69" s="363">
        <f>SUM(F54:F67)</f>
        <v>0</v>
      </c>
      <c r="G69" s="363">
        <f>SUM(G54:G67)</f>
        <v>0</v>
      </c>
      <c r="H69" s="363">
        <f>SUM(H54:H67)</f>
        <v>0</v>
      </c>
      <c r="I69" s="363">
        <f>SUM(I54:I67)</f>
        <v>0</v>
      </c>
    </row>
    <row r="70" spans="1:9" s="2" customFormat="1" ht="12.75" customHeight="1" x14ac:dyDescent="0.2">
      <c r="B70" s="259"/>
      <c r="C70" s="16"/>
      <c r="D70" s="262"/>
      <c r="E70" s="3"/>
      <c r="F70" s="28"/>
      <c r="G70" s="28"/>
      <c r="H70" s="28"/>
      <c r="I70" s="28"/>
    </row>
    <row r="71" spans="1:9" s="2" customFormat="1" ht="12.75" customHeight="1" x14ac:dyDescent="0.2">
      <c r="A71" s="6"/>
      <c r="B71" s="370" t="s">
        <v>155</v>
      </c>
      <c r="C71" s="374" t="s">
        <v>75</v>
      </c>
      <c r="D71" s="366"/>
      <c r="E71" s="372"/>
      <c r="F71" s="29"/>
      <c r="G71" s="29"/>
      <c r="H71" s="29"/>
      <c r="I71" s="29"/>
    </row>
    <row r="72" spans="1:9" s="2" customFormat="1" ht="12.75" customHeight="1" x14ac:dyDescent="0.2">
      <c r="B72" s="373" t="s">
        <v>44</v>
      </c>
      <c r="C72" s="374" t="s">
        <v>305</v>
      </c>
      <c r="D72" s="366"/>
      <c r="E72" s="372"/>
      <c r="F72" s="29"/>
      <c r="G72" s="29"/>
      <c r="H72" s="29"/>
      <c r="I72" s="29"/>
    </row>
    <row r="73" spans="1:9" s="2" customFormat="1" ht="38.25" customHeight="1" x14ac:dyDescent="0.2">
      <c r="B73" s="331">
        <v>1</v>
      </c>
      <c r="C73" s="332" t="s">
        <v>296</v>
      </c>
      <c r="D73" s="342"/>
      <c r="E73" s="333"/>
      <c r="F73" s="380"/>
      <c r="G73" s="380"/>
      <c r="H73" s="380"/>
      <c r="I73" s="380"/>
    </row>
    <row r="74" spans="1:9" s="2" customFormat="1" ht="12.75" customHeight="1" x14ac:dyDescent="0.2">
      <c r="B74" s="331"/>
      <c r="C74" s="339"/>
      <c r="D74" s="344"/>
      <c r="E74" s="335"/>
      <c r="F74" s="346"/>
      <c r="G74" s="346"/>
      <c r="H74" s="346"/>
      <c r="I74" s="346"/>
    </row>
    <row r="75" spans="1:9" s="2" customFormat="1" ht="12.75" customHeight="1" x14ac:dyDescent="0.2">
      <c r="B75" s="350" t="s">
        <v>18</v>
      </c>
      <c r="C75" s="351" t="s">
        <v>7</v>
      </c>
      <c r="D75" s="352"/>
      <c r="E75" s="353"/>
      <c r="F75" s="355"/>
      <c r="G75" s="356"/>
      <c r="H75" s="355"/>
      <c r="I75" s="356"/>
    </row>
    <row r="76" spans="1:9" s="2" customFormat="1" ht="12.75" customHeight="1" x14ac:dyDescent="0.2">
      <c r="B76" s="331" t="s">
        <v>14</v>
      </c>
      <c r="C76" s="339" t="s">
        <v>33</v>
      </c>
      <c r="D76" s="339" t="s">
        <v>8</v>
      </c>
      <c r="E76" s="333">
        <v>2</v>
      </c>
      <c r="F76" s="277"/>
      <c r="G76" s="362">
        <f>E76*F76</f>
        <v>0</v>
      </c>
      <c r="H76" s="362">
        <f>G76*0.22</f>
        <v>0</v>
      </c>
      <c r="I76" s="362">
        <f>G76+H76</f>
        <v>0</v>
      </c>
    </row>
    <row r="77" spans="1:9" s="2" customFormat="1" ht="12.75" customHeight="1" x14ac:dyDescent="0.2">
      <c r="B77" s="331"/>
      <c r="C77" s="339"/>
      <c r="D77" s="344"/>
      <c r="E77" s="335"/>
      <c r="F77" s="346"/>
      <c r="G77" s="346"/>
      <c r="H77" s="346"/>
      <c r="I77" s="346"/>
    </row>
    <row r="78" spans="1:9" s="2" customFormat="1" ht="12.75" customHeight="1" x14ac:dyDescent="0.2">
      <c r="B78" s="350" t="s">
        <v>173</v>
      </c>
      <c r="C78" s="357" t="s">
        <v>292</v>
      </c>
      <c r="D78" s="352"/>
      <c r="E78" s="353"/>
      <c r="F78" s="355"/>
      <c r="G78" s="355"/>
      <c r="H78" s="355"/>
      <c r="I78" s="355"/>
    </row>
    <row r="79" spans="1:9" s="2" customFormat="1" ht="12.75" customHeight="1" x14ac:dyDescent="0.2">
      <c r="B79" s="331" t="s">
        <v>13</v>
      </c>
      <c r="C79" s="339" t="s">
        <v>319</v>
      </c>
      <c r="D79" s="339" t="s">
        <v>8</v>
      </c>
      <c r="E79" s="333">
        <v>2</v>
      </c>
      <c r="F79" s="277"/>
      <c r="G79" s="362">
        <f>E79*F79</f>
        <v>0</v>
      </c>
      <c r="H79" s="362">
        <f>G79*0.22</f>
        <v>0</v>
      </c>
      <c r="I79" s="362">
        <f>G79+H79</f>
        <v>0</v>
      </c>
    </row>
    <row r="80" spans="1:9" s="2" customFormat="1" ht="12.75" customHeight="1" x14ac:dyDescent="0.2">
      <c r="B80" s="331" t="s">
        <v>16</v>
      </c>
      <c r="C80" s="339" t="s">
        <v>334</v>
      </c>
      <c r="D80" s="339" t="s">
        <v>8</v>
      </c>
      <c r="E80" s="333">
        <v>2</v>
      </c>
      <c r="F80" s="277"/>
      <c r="G80" s="362">
        <f>E80*F80</f>
        <v>0</v>
      </c>
      <c r="H80" s="362">
        <f>G80*0.22</f>
        <v>0</v>
      </c>
      <c r="I80" s="362">
        <f>G80+H80</f>
        <v>0</v>
      </c>
    </row>
    <row r="81" spans="1:9" s="2" customFormat="1" ht="12.75" customHeight="1" x14ac:dyDescent="0.2">
      <c r="B81" s="331"/>
      <c r="C81" s="339" t="s">
        <v>46</v>
      </c>
      <c r="D81" s="339" t="s">
        <v>8</v>
      </c>
      <c r="E81" s="333">
        <v>2</v>
      </c>
      <c r="F81" s="277"/>
      <c r="G81" s="362">
        <f>E81*F81</f>
        <v>0</v>
      </c>
      <c r="H81" s="362">
        <f>G81*0.22</f>
        <v>0</v>
      </c>
      <c r="I81" s="362">
        <f>G81+H81</f>
        <v>0</v>
      </c>
    </row>
    <row r="82" spans="1:9" s="2" customFormat="1" ht="12.75" customHeight="1" x14ac:dyDescent="0.2">
      <c r="B82" s="331"/>
      <c r="C82" s="339"/>
      <c r="D82" s="344"/>
      <c r="E82" s="335"/>
      <c r="F82" s="346"/>
      <c r="G82" s="346"/>
      <c r="H82" s="346"/>
      <c r="I82" s="346"/>
    </row>
    <row r="83" spans="1:9" s="2" customFormat="1" ht="12.75" customHeight="1" x14ac:dyDescent="0.2">
      <c r="B83" s="350" t="s">
        <v>174</v>
      </c>
      <c r="C83" s="357" t="s">
        <v>28</v>
      </c>
      <c r="D83" s="352"/>
      <c r="E83" s="353"/>
      <c r="F83" s="355"/>
      <c r="G83" s="355"/>
      <c r="H83" s="355"/>
      <c r="I83" s="355"/>
    </row>
    <row r="84" spans="1:9" s="2" customFormat="1" ht="12.75" customHeight="1" x14ac:dyDescent="0.2">
      <c r="B84" s="331" t="s">
        <v>14</v>
      </c>
      <c r="C84" s="339" t="s">
        <v>332</v>
      </c>
      <c r="D84" s="339" t="s">
        <v>19</v>
      </c>
      <c r="E84" s="333">
        <v>2</v>
      </c>
      <c r="F84" s="277"/>
      <c r="G84" s="362">
        <f>E84*F84</f>
        <v>0</v>
      </c>
      <c r="H84" s="362">
        <f>G84*0.22</f>
        <v>0</v>
      </c>
      <c r="I84" s="362">
        <f>G84+H84</f>
        <v>0</v>
      </c>
    </row>
    <row r="85" spans="1:9" s="2" customFormat="1" ht="12.75" customHeight="1" x14ac:dyDescent="0.2">
      <c r="B85" s="331"/>
      <c r="C85" s="339"/>
      <c r="D85" s="344"/>
      <c r="E85" s="335"/>
      <c r="F85" s="346"/>
      <c r="G85" s="346"/>
      <c r="H85" s="346"/>
      <c r="I85" s="346"/>
    </row>
    <row r="86" spans="1:9" s="14" customFormat="1" ht="12.75" customHeight="1" x14ac:dyDescent="0.25">
      <c r="B86" s="358" t="s">
        <v>175</v>
      </c>
      <c r="C86" s="357" t="s">
        <v>136</v>
      </c>
      <c r="D86" s="359" t="s">
        <v>8</v>
      </c>
      <c r="E86" s="360">
        <v>2</v>
      </c>
      <c r="F86" s="277"/>
      <c r="G86" s="362">
        <f>E86*F86</f>
        <v>0</v>
      </c>
      <c r="H86" s="362">
        <f>G86*0.22</f>
        <v>0</v>
      </c>
      <c r="I86" s="362">
        <f>G86+H86</f>
        <v>0</v>
      </c>
    </row>
    <row r="87" spans="1:9" s="14" customFormat="1" ht="12.75" customHeight="1" x14ac:dyDescent="0.25">
      <c r="B87" s="331"/>
      <c r="C87" s="336"/>
      <c r="D87" s="344"/>
      <c r="E87" s="335"/>
      <c r="F87" s="346"/>
      <c r="G87" s="346"/>
      <c r="H87" s="346"/>
      <c r="I87" s="346"/>
    </row>
    <row r="88" spans="1:9" s="2" customFormat="1" ht="12.75" customHeight="1" x14ac:dyDescent="0.2">
      <c r="B88" s="350"/>
      <c r="C88" s="361" t="s">
        <v>29</v>
      </c>
      <c r="D88" s="359"/>
      <c r="E88" s="360"/>
      <c r="F88" s="363">
        <f>SUM(F73:F86)</f>
        <v>0</v>
      </c>
      <c r="G88" s="363">
        <f>SUM(G73:G86)</f>
        <v>0</v>
      </c>
      <c r="H88" s="363">
        <f>SUM(H73:H86)</f>
        <v>0</v>
      </c>
      <c r="I88" s="363">
        <f>SUM(I73:I86)</f>
        <v>0</v>
      </c>
    </row>
    <row r="89" spans="1:9" s="2" customFormat="1" ht="12.75" customHeight="1" x14ac:dyDescent="0.2">
      <c r="B89" s="259"/>
      <c r="C89" s="16"/>
      <c r="D89" s="262"/>
      <c r="E89" s="7"/>
      <c r="F89" s="28"/>
      <c r="G89" s="28"/>
      <c r="H89" s="28"/>
      <c r="I89" s="28"/>
    </row>
    <row r="90" spans="1:9" s="2" customFormat="1" ht="12.75" customHeight="1" x14ac:dyDescent="0.2">
      <c r="A90" s="6"/>
      <c r="B90" s="365" t="s">
        <v>112</v>
      </c>
      <c r="C90" s="364" t="s">
        <v>305</v>
      </c>
      <c r="D90" s="366"/>
      <c r="E90" s="372"/>
      <c r="F90" s="29"/>
      <c r="G90" s="29"/>
      <c r="H90" s="29"/>
      <c r="I90" s="29"/>
    </row>
    <row r="91" spans="1:9" s="2" customFormat="1" ht="12.75" customHeight="1" x14ac:dyDescent="0.2">
      <c r="B91" s="364" t="s">
        <v>44</v>
      </c>
      <c r="C91" s="364" t="s">
        <v>305</v>
      </c>
      <c r="D91" s="366"/>
      <c r="E91" s="372"/>
      <c r="F91" s="29"/>
      <c r="G91" s="29"/>
      <c r="H91" s="29"/>
      <c r="I91" s="29"/>
    </row>
    <row r="92" spans="1:9" s="2" customFormat="1" ht="38.25" customHeight="1" x14ac:dyDescent="0.2">
      <c r="B92" s="331">
        <v>1</v>
      </c>
      <c r="C92" s="332" t="s">
        <v>296</v>
      </c>
      <c r="D92" s="342"/>
      <c r="E92" s="333"/>
      <c r="F92" s="380"/>
      <c r="G92" s="380"/>
      <c r="H92" s="380"/>
      <c r="I92" s="380"/>
    </row>
    <row r="93" spans="1:9" s="2" customFormat="1" ht="12.75" customHeight="1" x14ac:dyDescent="0.2">
      <c r="B93" s="331"/>
      <c r="C93" s="339"/>
      <c r="D93" s="344"/>
      <c r="E93" s="335"/>
      <c r="F93" s="346"/>
      <c r="G93" s="346"/>
      <c r="H93" s="346"/>
      <c r="I93" s="346"/>
    </row>
    <row r="94" spans="1:9" s="2" customFormat="1" ht="12.75" customHeight="1" x14ac:dyDescent="0.2">
      <c r="B94" s="350" t="s">
        <v>18</v>
      </c>
      <c r="C94" s="351" t="s">
        <v>7</v>
      </c>
      <c r="D94" s="352"/>
      <c r="E94" s="353"/>
      <c r="F94" s="355"/>
      <c r="G94" s="356"/>
      <c r="H94" s="355"/>
      <c r="I94" s="356"/>
    </row>
    <row r="95" spans="1:9" s="2" customFormat="1" ht="12.75" customHeight="1" x14ac:dyDescent="0.2">
      <c r="B95" s="331" t="s">
        <v>27</v>
      </c>
      <c r="C95" s="339" t="s">
        <v>38</v>
      </c>
      <c r="D95" s="339" t="s">
        <v>8</v>
      </c>
      <c r="E95" s="333">
        <v>1</v>
      </c>
      <c r="F95" s="277"/>
      <c r="G95" s="362">
        <f>E95*F95</f>
        <v>0</v>
      </c>
      <c r="H95" s="362">
        <f>G95*0.22</f>
        <v>0</v>
      </c>
      <c r="I95" s="362">
        <f>G95+H95</f>
        <v>0</v>
      </c>
    </row>
    <row r="96" spans="1:9" s="2" customFormat="1" ht="12.75" customHeight="1" x14ac:dyDescent="0.2">
      <c r="B96" s="331"/>
      <c r="C96" s="339"/>
      <c r="D96" s="344"/>
      <c r="E96" s="335"/>
      <c r="F96" s="346"/>
      <c r="G96" s="345"/>
      <c r="H96" s="346"/>
      <c r="I96" s="345"/>
    </row>
    <row r="97" spans="2:9" s="2" customFormat="1" ht="12.75" customHeight="1" x14ac:dyDescent="0.2">
      <c r="B97" s="350"/>
      <c r="C97" s="385" t="s">
        <v>184</v>
      </c>
      <c r="D97" s="352"/>
      <c r="E97" s="353"/>
      <c r="F97" s="355"/>
      <c r="G97" s="356"/>
      <c r="H97" s="355"/>
      <c r="I97" s="356"/>
    </row>
    <row r="98" spans="2:9" s="2" customFormat="1" ht="12.75" customHeight="1" x14ac:dyDescent="0.2">
      <c r="B98" s="331" t="s">
        <v>13</v>
      </c>
      <c r="C98" s="339" t="s">
        <v>99</v>
      </c>
      <c r="D98" s="339" t="s">
        <v>8</v>
      </c>
      <c r="E98" s="335">
        <v>1</v>
      </c>
      <c r="F98" s="277"/>
      <c r="G98" s="362">
        <f>E98*F98</f>
        <v>0</v>
      </c>
      <c r="H98" s="362">
        <f>G98*0.22</f>
        <v>0</v>
      </c>
      <c r="I98" s="362">
        <f>G98+H98</f>
        <v>0</v>
      </c>
    </row>
    <row r="99" spans="2:9" s="2" customFormat="1" ht="12.75" customHeight="1" x14ac:dyDescent="0.2">
      <c r="B99" s="331"/>
      <c r="C99" s="339"/>
      <c r="D99" s="344"/>
      <c r="E99" s="335"/>
      <c r="F99" s="346"/>
      <c r="G99" s="345"/>
      <c r="H99" s="346"/>
      <c r="I99" s="345"/>
    </row>
    <row r="100" spans="2:9" s="2" customFormat="1" ht="12.75" customHeight="1" x14ac:dyDescent="0.2">
      <c r="B100" s="350" t="s">
        <v>173</v>
      </c>
      <c r="C100" s="357" t="s">
        <v>292</v>
      </c>
      <c r="D100" s="352"/>
      <c r="E100" s="353"/>
      <c r="F100" s="355"/>
      <c r="G100" s="356"/>
      <c r="H100" s="355"/>
      <c r="I100" s="356"/>
    </row>
    <row r="101" spans="2:9" s="2" customFormat="1" ht="12.75" customHeight="1" x14ac:dyDescent="0.2">
      <c r="B101" s="331" t="s">
        <v>14</v>
      </c>
      <c r="C101" s="339" t="s">
        <v>336</v>
      </c>
      <c r="D101" s="339" t="s">
        <v>8</v>
      </c>
      <c r="E101" s="333">
        <v>1</v>
      </c>
      <c r="F101" s="277"/>
      <c r="G101" s="362">
        <f>E101*F101</f>
        <v>0</v>
      </c>
      <c r="H101" s="362">
        <f>G101*0.22</f>
        <v>0</v>
      </c>
      <c r="I101" s="362">
        <f>G101+H101</f>
        <v>0</v>
      </c>
    </row>
    <row r="102" spans="2:9" s="2" customFormat="1" ht="12.75" customHeight="1" x14ac:dyDescent="0.2">
      <c r="B102" s="331" t="s">
        <v>16</v>
      </c>
      <c r="C102" s="339" t="s">
        <v>334</v>
      </c>
      <c r="D102" s="339" t="s">
        <v>8</v>
      </c>
      <c r="E102" s="333">
        <v>1</v>
      </c>
      <c r="F102" s="277"/>
      <c r="G102" s="362">
        <f>E102*F102</f>
        <v>0</v>
      </c>
      <c r="H102" s="362">
        <f>G102*0.22</f>
        <v>0</v>
      </c>
      <c r="I102" s="362">
        <f>G102+H102</f>
        <v>0</v>
      </c>
    </row>
    <row r="103" spans="2:9" s="2" customFormat="1" ht="12.75" customHeight="1" x14ac:dyDescent="0.2">
      <c r="B103" s="331" t="s">
        <v>27</v>
      </c>
      <c r="C103" s="339" t="s">
        <v>333</v>
      </c>
      <c r="D103" s="339" t="s">
        <v>8</v>
      </c>
      <c r="E103" s="333">
        <v>1</v>
      </c>
      <c r="F103" s="277"/>
      <c r="G103" s="362">
        <f>E103*F103</f>
        <v>0</v>
      </c>
      <c r="H103" s="362">
        <f>G103*0.22</f>
        <v>0</v>
      </c>
      <c r="I103" s="362">
        <f>G103+H103</f>
        <v>0</v>
      </c>
    </row>
    <row r="104" spans="2:9" s="2" customFormat="1" ht="12.75" customHeight="1" x14ac:dyDescent="0.2">
      <c r="B104" s="331" t="s">
        <v>102</v>
      </c>
      <c r="C104" s="339" t="s">
        <v>135</v>
      </c>
      <c r="D104" s="339" t="s">
        <v>8</v>
      </c>
      <c r="E104" s="335">
        <v>1</v>
      </c>
      <c r="F104" s="277"/>
      <c r="G104" s="362">
        <f>E104*F104</f>
        <v>0</v>
      </c>
      <c r="H104" s="362">
        <f>G104*0.22</f>
        <v>0</v>
      </c>
      <c r="I104" s="362">
        <f>G104+H104</f>
        <v>0</v>
      </c>
    </row>
    <row r="105" spans="2:9" s="2" customFormat="1" ht="12.75" customHeight="1" x14ac:dyDescent="0.2">
      <c r="B105" s="331"/>
      <c r="C105" s="339"/>
      <c r="D105" s="344"/>
      <c r="E105" s="335"/>
      <c r="F105" s="346"/>
      <c r="G105" s="345"/>
      <c r="H105" s="346"/>
      <c r="I105" s="345"/>
    </row>
    <row r="106" spans="2:9" s="2" customFormat="1" ht="12.75" customHeight="1" x14ac:dyDescent="0.2">
      <c r="B106" s="350" t="s">
        <v>174</v>
      </c>
      <c r="C106" s="357" t="s">
        <v>28</v>
      </c>
      <c r="D106" s="359"/>
      <c r="E106" s="360"/>
      <c r="F106" s="356"/>
      <c r="G106" s="356"/>
      <c r="H106" s="356"/>
      <c r="I106" s="356"/>
    </row>
    <row r="107" spans="2:9" s="2" customFormat="1" ht="12.75" customHeight="1" x14ac:dyDescent="0.2">
      <c r="B107" s="331" t="s">
        <v>15</v>
      </c>
      <c r="C107" s="339" t="s">
        <v>335</v>
      </c>
      <c r="D107" s="339" t="s">
        <v>21</v>
      </c>
      <c r="E107" s="333">
        <v>1</v>
      </c>
      <c r="F107" s="277"/>
      <c r="G107" s="362">
        <f>E107*F107</f>
        <v>0</v>
      </c>
      <c r="H107" s="362">
        <f>G107*0.22</f>
        <v>0</v>
      </c>
      <c r="I107" s="362">
        <f>G107+H107</f>
        <v>0</v>
      </c>
    </row>
    <row r="108" spans="2:9" s="2" customFormat="1" ht="12.75" customHeight="1" x14ac:dyDescent="0.2">
      <c r="B108" s="331" t="s">
        <v>16</v>
      </c>
      <c r="C108" s="339" t="s">
        <v>327</v>
      </c>
      <c r="D108" s="339" t="s">
        <v>20</v>
      </c>
      <c r="E108" s="333">
        <v>1</v>
      </c>
      <c r="F108" s="277"/>
      <c r="G108" s="362">
        <f>E108*F108</f>
        <v>0</v>
      </c>
      <c r="H108" s="362">
        <f>G108*0.22</f>
        <v>0</v>
      </c>
      <c r="I108" s="362">
        <f>G108+H108</f>
        <v>0</v>
      </c>
    </row>
    <row r="109" spans="2:9" s="2" customFormat="1" ht="12.75" customHeight="1" x14ac:dyDescent="0.2">
      <c r="B109" s="331"/>
      <c r="C109" s="339"/>
      <c r="D109" s="344"/>
      <c r="E109" s="335"/>
      <c r="F109" s="346"/>
      <c r="G109" s="345"/>
      <c r="H109" s="346"/>
      <c r="I109" s="345"/>
    </row>
    <row r="110" spans="2:9" s="14" customFormat="1" ht="12.75" customHeight="1" x14ac:dyDescent="0.25">
      <c r="B110" s="358" t="s">
        <v>175</v>
      </c>
      <c r="C110" s="357" t="s">
        <v>136</v>
      </c>
      <c r="D110" s="359" t="s">
        <v>8</v>
      </c>
      <c r="E110" s="360">
        <v>3</v>
      </c>
      <c r="F110" s="277"/>
      <c r="G110" s="362">
        <f>E110*F110</f>
        <v>0</v>
      </c>
      <c r="H110" s="362">
        <f>G110*0.22</f>
        <v>0</v>
      </c>
      <c r="I110" s="362">
        <f>G110+H110</f>
        <v>0</v>
      </c>
    </row>
    <row r="111" spans="2:9" s="14" customFormat="1" ht="12.75" customHeight="1" x14ac:dyDescent="0.25">
      <c r="B111" s="331"/>
      <c r="C111" s="336"/>
      <c r="D111" s="344"/>
      <c r="E111" s="335"/>
      <c r="F111" s="346"/>
      <c r="G111" s="346"/>
      <c r="H111" s="346"/>
      <c r="I111" s="346"/>
    </row>
    <row r="112" spans="2:9" s="2" customFormat="1" ht="12.75" customHeight="1" x14ac:dyDescent="0.2">
      <c r="B112" s="350"/>
      <c r="C112" s="361" t="s">
        <v>29</v>
      </c>
      <c r="D112" s="359"/>
      <c r="E112" s="360"/>
      <c r="F112" s="363">
        <f>SUM(F92:F110)</f>
        <v>0</v>
      </c>
      <c r="G112" s="363">
        <f>SUM(G92:G110)</f>
        <v>0</v>
      </c>
      <c r="H112" s="363">
        <f>SUM(H92:H110)</f>
        <v>0</v>
      </c>
      <c r="I112" s="363">
        <f>SUM(I92:I110)</f>
        <v>0</v>
      </c>
    </row>
    <row r="113" spans="1:9" s="2" customFormat="1" ht="12.75" customHeight="1" x14ac:dyDescent="0.2">
      <c r="B113" s="259"/>
      <c r="C113" s="16"/>
      <c r="D113" s="262"/>
      <c r="E113" s="3"/>
      <c r="F113" s="30"/>
      <c r="G113" s="30"/>
      <c r="H113" s="30"/>
      <c r="I113" s="30"/>
    </row>
    <row r="114" spans="1:9" s="2" customFormat="1" ht="12.75" customHeight="1" x14ac:dyDescent="0.2">
      <c r="A114" s="6"/>
      <c r="B114" s="364" t="s">
        <v>113</v>
      </c>
      <c r="C114" s="364" t="s">
        <v>306</v>
      </c>
      <c r="D114" s="366"/>
      <c r="E114" s="367"/>
      <c r="F114" s="29"/>
      <c r="G114" s="29"/>
      <c r="H114" s="29"/>
      <c r="I114" s="29"/>
    </row>
    <row r="115" spans="1:9" s="2" customFormat="1" ht="12.75" customHeight="1" x14ac:dyDescent="0.2">
      <c r="B115" s="364" t="s">
        <v>44</v>
      </c>
      <c r="C115" s="364" t="s">
        <v>306</v>
      </c>
      <c r="D115" s="366"/>
      <c r="E115" s="367"/>
      <c r="F115" s="29"/>
      <c r="G115" s="29"/>
      <c r="H115" s="29"/>
      <c r="I115" s="29"/>
    </row>
    <row r="116" spans="1:9" s="2" customFormat="1" ht="38.25" customHeight="1" x14ac:dyDescent="0.2">
      <c r="B116" s="331">
        <v>1</v>
      </c>
      <c r="C116" s="332" t="s">
        <v>296</v>
      </c>
      <c r="D116" s="342"/>
      <c r="E116" s="333"/>
      <c r="F116" s="380"/>
      <c r="G116" s="380"/>
      <c r="H116" s="380"/>
      <c r="I116" s="380"/>
    </row>
    <row r="117" spans="1:9" s="2" customFormat="1" ht="12.75" customHeight="1" x14ac:dyDescent="0.2">
      <c r="B117" s="331"/>
      <c r="C117" s="339"/>
      <c r="D117" s="344"/>
      <c r="E117" s="335"/>
      <c r="F117" s="346"/>
      <c r="G117" s="346"/>
      <c r="H117" s="346"/>
      <c r="I117" s="346"/>
    </row>
    <row r="118" spans="1:9" s="2" customFormat="1" ht="12.75" customHeight="1" x14ac:dyDescent="0.2">
      <c r="B118" s="350" t="s">
        <v>18</v>
      </c>
      <c r="C118" s="351" t="s">
        <v>7</v>
      </c>
      <c r="D118" s="352"/>
      <c r="E118" s="353"/>
      <c r="F118" s="355"/>
      <c r="G118" s="356"/>
      <c r="H118" s="355"/>
      <c r="I118" s="356"/>
    </row>
    <row r="119" spans="1:9" s="2" customFormat="1" ht="12.75" customHeight="1" x14ac:dyDescent="0.2">
      <c r="B119" s="331" t="s">
        <v>15</v>
      </c>
      <c r="C119" s="339" t="s">
        <v>34</v>
      </c>
      <c r="D119" s="339" t="s">
        <v>8</v>
      </c>
      <c r="E119" s="333">
        <v>2</v>
      </c>
      <c r="F119" s="277"/>
      <c r="G119" s="362">
        <f>E119*F119</f>
        <v>0</v>
      </c>
      <c r="H119" s="362">
        <f>G119*0.22</f>
        <v>0</v>
      </c>
      <c r="I119" s="362">
        <f>G119+H119</f>
        <v>0</v>
      </c>
    </row>
    <row r="120" spans="1:9" s="2" customFormat="1" ht="12.75" customHeight="1" x14ac:dyDescent="0.2">
      <c r="B120" s="331"/>
      <c r="C120" s="339"/>
      <c r="D120" s="344"/>
      <c r="E120" s="335"/>
      <c r="F120" s="346"/>
      <c r="G120" s="345"/>
      <c r="H120" s="346"/>
      <c r="I120" s="345"/>
    </row>
    <row r="121" spans="1:9" s="2" customFormat="1" ht="12.75" customHeight="1" x14ac:dyDescent="0.2">
      <c r="B121" s="350" t="s">
        <v>173</v>
      </c>
      <c r="C121" s="357" t="s">
        <v>292</v>
      </c>
      <c r="D121" s="352"/>
      <c r="E121" s="353"/>
      <c r="F121" s="355"/>
      <c r="G121" s="356"/>
      <c r="H121" s="355"/>
      <c r="I121" s="356"/>
    </row>
    <row r="122" spans="1:9" s="2" customFormat="1" ht="12.75" customHeight="1" x14ac:dyDescent="0.2">
      <c r="B122" s="331" t="s">
        <v>14</v>
      </c>
      <c r="C122" s="339" t="s">
        <v>336</v>
      </c>
      <c r="D122" s="339" t="s">
        <v>8</v>
      </c>
      <c r="E122" s="333">
        <v>2</v>
      </c>
      <c r="F122" s="277"/>
      <c r="G122" s="362">
        <f>E122*F122</f>
        <v>0</v>
      </c>
      <c r="H122" s="362">
        <f>G122*0.22</f>
        <v>0</v>
      </c>
      <c r="I122" s="362">
        <f>G122+H122</f>
        <v>0</v>
      </c>
    </row>
    <row r="123" spans="1:9" s="2" customFormat="1" ht="12.75" customHeight="1" x14ac:dyDescent="0.2">
      <c r="B123" s="331" t="s">
        <v>16</v>
      </c>
      <c r="C123" s="339" t="s">
        <v>334</v>
      </c>
      <c r="D123" s="339" t="s">
        <v>8</v>
      </c>
      <c r="E123" s="333">
        <v>2</v>
      </c>
      <c r="F123" s="277"/>
      <c r="G123" s="362">
        <f>E123*F123</f>
        <v>0</v>
      </c>
      <c r="H123" s="362">
        <f>G123*0.22</f>
        <v>0</v>
      </c>
      <c r="I123" s="362">
        <f>G123+H123</f>
        <v>0</v>
      </c>
    </row>
    <row r="124" spans="1:9" s="2" customFormat="1" ht="12.75" customHeight="1" x14ac:dyDescent="0.2">
      <c r="B124" s="331" t="s">
        <v>27</v>
      </c>
      <c r="C124" s="339" t="s">
        <v>333</v>
      </c>
      <c r="D124" s="339" t="s">
        <v>8</v>
      </c>
      <c r="E124" s="333">
        <v>2</v>
      </c>
      <c r="F124" s="277"/>
      <c r="G124" s="362">
        <f>E124*F124</f>
        <v>0</v>
      </c>
      <c r="H124" s="362">
        <f>G124*0.22</f>
        <v>0</v>
      </c>
      <c r="I124" s="362">
        <f>G124+H124</f>
        <v>0</v>
      </c>
    </row>
    <row r="125" spans="1:9" s="2" customFormat="1" ht="12.75" customHeight="1" x14ac:dyDescent="0.2">
      <c r="B125" s="331"/>
      <c r="C125" s="339"/>
      <c r="D125" s="344"/>
      <c r="E125" s="335"/>
      <c r="F125" s="346"/>
      <c r="G125" s="345"/>
      <c r="H125" s="346"/>
      <c r="I125" s="345"/>
    </row>
    <row r="126" spans="1:9" s="2" customFormat="1" ht="12.75" customHeight="1" x14ac:dyDescent="0.2">
      <c r="B126" s="350" t="s">
        <v>174</v>
      </c>
      <c r="C126" s="357" t="s">
        <v>28</v>
      </c>
      <c r="D126" s="352"/>
      <c r="E126" s="353"/>
      <c r="F126" s="355"/>
      <c r="G126" s="355"/>
      <c r="H126" s="355"/>
      <c r="I126" s="355"/>
    </row>
    <row r="127" spans="1:9" s="2" customFormat="1" ht="12.75" customHeight="1" x14ac:dyDescent="0.2">
      <c r="B127" s="331" t="s">
        <v>15</v>
      </c>
      <c r="C127" s="339" t="s">
        <v>335</v>
      </c>
      <c r="D127" s="339" t="s">
        <v>21</v>
      </c>
      <c r="E127" s="333">
        <v>2</v>
      </c>
      <c r="F127" s="277"/>
      <c r="G127" s="362">
        <f>E127*F127</f>
        <v>0</v>
      </c>
      <c r="H127" s="362">
        <f>G127*0.22</f>
        <v>0</v>
      </c>
      <c r="I127" s="362">
        <f>G127+H127</f>
        <v>0</v>
      </c>
    </row>
    <row r="128" spans="1:9" s="6" customFormat="1" ht="12.75" customHeight="1" x14ac:dyDescent="0.2">
      <c r="B128" s="331"/>
      <c r="C128" s="348"/>
      <c r="D128" s="339"/>
      <c r="E128" s="333"/>
      <c r="F128" s="345"/>
      <c r="G128" s="345"/>
      <c r="H128" s="345"/>
      <c r="I128" s="345"/>
    </row>
    <row r="129" spans="2:9" s="14" customFormat="1" ht="12.75" customHeight="1" x14ac:dyDescent="0.25">
      <c r="B129" s="358" t="s">
        <v>175</v>
      </c>
      <c r="C129" s="357" t="s">
        <v>136</v>
      </c>
      <c r="D129" s="359" t="s">
        <v>8</v>
      </c>
      <c r="E129" s="360">
        <v>2</v>
      </c>
      <c r="F129" s="277"/>
      <c r="G129" s="362">
        <f>E129*F129</f>
        <v>0</v>
      </c>
      <c r="H129" s="362">
        <f>G129*0.22</f>
        <v>0</v>
      </c>
      <c r="I129" s="362">
        <f>G129+H129</f>
        <v>0</v>
      </c>
    </row>
    <row r="130" spans="2:9" s="14" customFormat="1" ht="12.75" customHeight="1" x14ac:dyDescent="0.25">
      <c r="B130" s="331"/>
      <c r="C130" s="336"/>
      <c r="D130" s="339"/>
      <c r="E130" s="333"/>
      <c r="F130" s="345"/>
      <c r="G130" s="345"/>
      <c r="H130" s="345"/>
      <c r="I130" s="345"/>
    </row>
    <row r="131" spans="2:9" s="2" customFormat="1" ht="12.75" customHeight="1" x14ac:dyDescent="0.2">
      <c r="B131" s="350"/>
      <c r="C131" s="361" t="s">
        <v>29</v>
      </c>
      <c r="D131" s="359"/>
      <c r="E131" s="360"/>
      <c r="F131" s="363">
        <f>SUM(F116:F129)</f>
        <v>0</v>
      </c>
      <c r="G131" s="363">
        <f>SUM(G116:G129)</f>
        <v>0</v>
      </c>
      <c r="H131" s="363">
        <f>SUM(H116:H129)</f>
        <v>0</v>
      </c>
      <c r="I131" s="363">
        <f>SUM(I116:I129)</f>
        <v>0</v>
      </c>
    </row>
    <row r="132" spans="2:9" s="2" customFormat="1" ht="12.75" customHeight="1" x14ac:dyDescent="0.2">
      <c r="B132" s="259"/>
      <c r="C132" s="16"/>
      <c r="D132" s="262"/>
      <c r="E132" s="3"/>
      <c r="F132" s="28"/>
      <c r="G132" s="28"/>
      <c r="H132" s="28"/>
      <c r="I132" s="28"/>
    </row>
    <row r="133" spans="2:9" s="2" customFormat="1" ht="12.75" customHeight="1" x14ac:dyDescent="0.2">
      <c r="B133" s="370" t="s">
        <v>156</v>
      </c>
      <c r="C133" s="374" t="s">
        <v>307</v>
      </c>
      <c r="D133" s="366"/>
      <c r="E133" s="372"/>
      <c r="F133" s="29"/>
      <c r="G133" s="29"/>
      <c r="H133" s="29"/>
      <c r="I133" s="29"/>
    </row>
    <row r="134" spans="2:9" s="2" customFormat="1" ht="12.75" customHeight="1" x14ac:dyDescent="0.2">
      <c r="B134" s="375" t="s">
        <v>44</v>
      </c>
      <c r="C134" s="374" t="s">
        <v>307</v>
      </c>
      <c r="D134" s="366"/>
      <c r="E134" s="372"/>
      <c r="F134" s="29"/>
      <c r="G134" s="29"/>
      <c r="H134" s="29"/>
      <c r="I134" s="29"/>
    </row>
    <row r="135" spans="2:9" s="2" customFormat="1" ht="38.25" customHeight="1" x14ac:dyDescent="0.2">
      <c r="B135" s="331">
        <v>1</v>
      </c>
      <c r="C135" s="332" t="s">
        <v>296</v>
      </c>
      <c r="D135" s="342"/>
      <c r="E135" s="333"/>
      <c r="F135" s="380"/>
      <c r="G135" s="380"/>
      <c r="H135" s="380"/>
      <c r="I135" s="380"/>
    </row>
    <row r="136" spans="2:9" s="2" customFormat="1" ht="12.75" customHeight="1" x14ac:dyDescent="0.2">
      <c r="B136" s="331"/>
      <c r="C136" s="334"/>
      <c r="D136" s="342"/>
      <c r="E136" s="333"/>
      <c r="F136" s="380"/>
      <c r="G136" s="380"/>
      <c r="H136" s="380"/>
      <c r="I136" s="380"/>
    </row>
    <row r="137" spans="2:9" s="2" customFormat="1" ht="12.75" customHeight="1" x14ac:dyDescent="0.2">
      <c r="B137" s="350" t="s">
        <v>4</v>
      </c>
      <c r="C137" s="351" t="s">
        <v>130</v>
      </c>
      <c r="D137" s="352"/>
      <c r="E137" s="353"/>
      <c r="F137" s="355"/>
      <c r="G137" s="355"/>
      <c r="H137" s="355"/>
      <c r="I137" s="355"/>
    </row>
    <row r="138" spans="2:9" s="2" customFormat="1" ht="12.75" customHeight="1" x14ac:dyDescent="0.2">
      <c r="B138" s="331" t="s">
        <v>13</v>
      </c>
      <c r="C138" s="339" t="s">
        <v>24</v>
      </c>
      <c r="D138" s="339" t="s">
        <v>8</v>
      </c>
      <c r="E138" s="333">
        <v>4</v>
      </c>
      <c r="F138" s="277"/>
      <c r="G138" s="362">
        <f>E138*F138</f>
        <v>0</v>
      </c>
      <c r="H138" s="362">
        <f>G138*0.22</f>
        <v>0</v>
      </c>
      <c r="I138" s="362">
        <f>G138+H138</f>
        <v>0</v>
      </c>
    </row>
    <row r="139" spans="2:9" s="2" customFormat="1" ht="12.75" customHeight="1" x14ac:dyDescent="0.2">
      <c r="B139" s="331" t="s">
        <v>25</v>
      </c>
      <c r="C139" s="339" t="s">
        <v>37</v>
      </c>
      <c r="D139" s="339" t="s">
        <v>8</v>
      </c>
      <c r="E139" s="333">
        <v>2</v>
      </c>
      <c r="F139" s="277"/>
      <c r="G139" s="362">
        <f>E139*F139</f>
        <v>0</v>
      </c>
      <c r="H139" s="362">
        <f>G139*0.22</f>
        <v>0</v>
      </c>
      <c r="I139" s="362">
        <f>G139+H139</f>
        <v>0</v>
      </c>
    </row>
    <row r="140" spans="2:9" s="2" customFormat="1" ht="12.75" customHeight="1" x14ac:dyDescent="0.2">
      <c r="B140" s="331"/>
      <c r="C140" s="339"/>
      <c r="D140" s="344"/>
      <c r="E140" s="335"/>
      <c r="F140" s="346"/>
      <c r="G140" s="345"/>
      <c r="H140" s="346"/>
      <c r="I140" s="345"/>
    </row>
    <row r="141" spans="2:9" s="2" customFormat="1" ht="12.75" customHeight="1" x14ac:dyDescent="0.2">
      <c r="B141" s="350" t="s">
        <v>18</v>
      </c>
      <c r="C141" s="351" t="s">
        <v>7</v>
      </c>
      <c r="D141" s="352"/>
      <c r="E141" s="353"/>
      <c r="F141" s="355"/>
      <c r="G141" s="356"/>
      <c r="H141" s="355"/>
      <c r="I141" s="356"/>
    </row>
    <row r="142" spans="2:9" s="2" customFormat="1" ht="12.75" customHeight="1" x14ac:dyDescent="0.2">
      <c r="B142" s="331" t="s">
        <v>25</v>
      </c>
      <c r="C142" s="339" t="s">
        <v>37</v>
      </c>
      <c r="D142" s="339" t="s">
        <v>8</v>
      </c>
      <c r="E142" s="333">
        <v>1</v>
      </c>
      <c r="F142" s="277"/>
      <c r="G142" s="362">
        <f>E142*F142</f>
        <v>0</v>
      </c>
      <c r="H142" s="362">
        <f>G142*0.22</f>
        <v>0</v>
      </c>
      <c r="I142" s="362">
        <f>G142+H142</f>
        <v>0</v>
      </c>
    </row>
    <row r="143" spans="2:9" s="2" customFormat="1" ht="12.75" customHeight="1" x14ac:dyDescent="0.2">
      <c r="B143" s="331"/>
      <c r="C143" s="339"/>
      <c r="D143" s="344"/>
      <c r="E143" s="335"/>
      <c r="F143" s="346"/>
      <c r="G143" s="345"/>
      <c r="H143" s="346"/>
      <c r="I143" s="345"/>
    </row>
    <row r="144" spans="2:9" s="2" customFormat="1" ht="12.75" customHeight="1" x14ac:dyDescent="0.2">
      <c r="B144" s="350" t="s">
        <v>173</v>
      </c>
      <c r="C144" s="357" t="s">
        <v>292</v>
      </c>
      <c r="D144" s="352"/>
      <c r="E144" s="353"/>
      <c r="F144" s="355"/>
      <c r="G144" s="356"/>
      <c r="H144" s="355"/>
      <c r="I144" s="356"/>
    </row>
    <row r="145" spans="2:9" s="2" customFormat="1" ht="12.75" customHeight="1" x14ac:dyDescent="0.2">
      <c r="B145" s="331" t="s">
        <v>13</v>
      </c>
      <c r="C145" s="339" t="s">
        <v>319</v>
      </c>
      <c r="D145" s="339" t="s">
        <v>8</v>
      </c>
      <c r="E145" s="337">
        <v>4</v>
      </c>
      <c r="F145" s="277"/>
      <c r="G145" s="362">
        <f t="shared" ref="G145:G150" si="3">E145*F145</f>
        <v>0</v>
      </c>
      <c r="H145" s="362">
        <f t="shared" ref="H145:H150" si="4">G145*0.22</f>
        <v>0</v>
      </c>
      <c r="I145" s="362">
        <f t="shared" ref="I145:I150" si="5">G145+H145</f>
        <v>0</v>
      </c>
    </row>
    <row r="146" spans="2:9" s="2" customFormat="1" ht="12.75" customHeight="1" x14ac:dyDescent="0.2">
      <c r="B146" s="331" t="s">
        <v>14</v>
      </c>
      <c r="C146" s="339" t="s">
        <v>336</v>
      </c>
      <c r="D146" s="339" t="s">
        <v>8</v>
      </c>
      <c r="E146" s="337">
        <v>3</v>
      </c>
      <c r="F146" s="277"/>
      <c r="G146" s="362">
        <f t="shared" si="3"/>
        <v>0</v>
      </c>
      <c r="H146" s="362">
        <f t="shared" si="4"/>
        <v>0</v>
      </c>
      <c r="I146" s="362">
        <f t="shared" si="5"/>
        <v>0</v>
      </c>
    </row>
    <row r="147" spans="2:9" s="2" customFormat="1" ht="12.75" customHeight="1" x14ac:dyDescent="0.2">
      <c r="B147" s="331" t="s">
        <v>15</v>
      </c>
      <c r="C147" s="339" t="s">
        <v>321</v>
      </c>
      <c r="D147" s="339" t="s">
        <v>8</v>
      </c>
      <c r="E147" s="337">
        <v>4</v>
      </c>
      <c r="F147" s="277"/>
      <c r="G147" s="362">
        <f t="shared" si="3"/>
        <v>0</v>
      </c>
      <c r="H147" s="362">
        <f t="shared" si="4"/>
        <v>0</v>
      </c>
      <c r="I147" s="362">
        <f t="shared" si="5"/>
        <v>0</v>
      </c>
    </row>
    <row r="148" spans="2:9" s="2" customFormat="1" ht="12.75" customHeight="1" x14ac:dyDescent="0.2">
      <c r="B148" s="331" t="s">
        <v>16</v>
      </c>
      <c r="C148" s="339" t="s">
        <v>334</v>
      </c>
      <c r="D148" s="339" t="s">
        <v>8</v>
      </c>
      <c r="E148" s="337">
        <v>7</v>
      </c>
      <c r="F148" s="277"/>
      <c r="G148" s="362">
        <f t="shared" si="3"/>
        <v>0</v>
      </c>
      <c r="H148" s="362">
        <f t="shared" si="4"/>
        <v>0</v>
      </c>
      <c r="I148" s="362">
        <f t="shared" si="5"/>
        <v>0</v>
      </c>
    </row>
    <row r="149" spans="2:9" s="2" customFormat="1" ht="12.75" customHeight="1" x14ac:dyDescent="0.2">
      <c r="B149" s="331" t="s">
        <v>17</v>
      </c>
      <c r="C149" s="339" t="s">
        <v>323</v>
      </c>
      <c r="D149" s="339" t="s">
        <v>8</v>
      </c>
      <c r="E149" s="337">
        <v>4</v>
      </c>
      <c r="F149" s="277"/>
      <c r="G149" s="362">
        <f t="shared" si="3"/>
        <v>0</v>
      </c>
      <c r="H149" s="362">
        <f t="shared" si="4"/>
        <v>0</v>
      </c>
      <c r="I149" s="362">
        <f t="shared" si="5"/>
        <v>0</v>
      </c>
    </row>
    <row r="150" spans="2:9" s="2" customFormat="1" ht="12.75" customHeight="1" x14ac:dyDescent="0.2">
      <c r="B150" s="331" t="s">
        <v>102</v>
      </c>
      <c r="C150" s="339" t="s">
        <v>333</v>
      </c>
      <c r="D150" s="339" t="s">
        <v>8</v>
      </c>
      <c r="E150" s="337">
        <v>7</v>
      </c>
      <c r="F150" s="277"/>
      <c r="G150" s="362">
        <f t="shared" si="3"/>
        <v>0</v>
      </c>
      <c r="H150" s="362">
        <f t="shared" si="4"/>
        <v>0</v>
      </c>
      <c r="I150" s="362">
        <f t="shared" si="5"/>
        <v>0</v>
      </c>
    </row>
    <row r="151" spans="2:9" s="2" customFormat="1" ht="12.75" customHeight="1" x14ac:dyDescent="0.2">
      <c r="B151" s="331"/>
      <c r="C151" s="339"/>
      <c r="D151" s="344"/>
      <c r="E151" s="335"/>
      <c r="F151" s="346"/>
      <c r="G151" s="345"/>
      <c r="H151" s="346"/>
      <c r="I151" s="345"/>
    </row>
    <row r="152" spans="2:9" s="2" customFormat="1" ht="12.75" customHeight="1" x14ac:dyDescent="0.2">
      <c r="B152" s="350" t="s">
        <v>174</v>
      </c>
      <c r="C152" s="357" t="s">
        <v>28</v>
      </c>
      <c r="D152" s="352"/>
      <c r="E152" s="353"/>
      <c r="F152" s="355"/>
      <c r="G152" s="356"/>
      <c r="H152" s="355"/>
      <c r="I152" s="356"/>
    </row>
    <row r="153" spans="2:9" s="2" customFormat="1" ht="12.75" customHeight="1" x14ac:dyDescent="0.2">
      <c r="B153" s="331" t="s">
        <v>13</v>
      </c>
      <c r="C153" s="339" t="s">
        <v>337</v>
      </c>
      <c r="D153" s="339" t="s">
        <v>19</v>
      </c>
      <c r="E153" s="333">
        <v>1</v>
      </c>
      <c r="F153" s="277"/>
      <c r="G153" s="362">
        <f>E153*F153</f>
        <v>0</v>
      </c>
      <c r="H153" s="362">
        <f>G153*0.22</f>
        <v>0</v>
      </c>
      <c r="I153" s="362">
        <f>G153+H153</f>
        <v>0</v>
      </c>
    </row>
    <row r="154" spans="2:9" s="2" customFormat="1" ht="12.75" customHeight="1" x14ac:dyDescent="0.2">
      <c r="B154" s="331" t="s">
        <v>14</v>
      </c>
      <c r="C154" s="339" t="s">
        <v>332</v>
      </c>
      <c r="D154" s="339" t="s">
        <v>19</v>
      </c>
      <c r="E154" s="333">
        <v>3</v>
      </c>
      <c r="F154" s="277"/>
      <c r="G154" s="362">
        <f>E154*F154</f>
        <v>0</v>
      </c>
      <c r="H154" s="362">
        <f>G154*0.22</f>
        <v>0</v>
      </c>
      <c r="I154" s="362">
        <f>G154+H154</f>
        <v>0</v>
      </c>
    </row>
    <row r="155" spans="2:9" s="2" customFormat="1" ht="12.75" customHeight="1" x14ac:dyDescent="0.2">
      <c r="B155" s="331" t="s">
        <v>16</v>
      </c>
      <c r="C155" s="339" t="s">
        <v>327</v>
      </c>
      <c r="D155" s="339" t="s">
        <v>20</v>
      </c>
      <c r="E155" s="333">
        <v>3</v>
      </c>
      <c r="F155" s="277"/>
      <c r="G155" s="362">
        <f>E155*F155</f>
        <v>0</v>
      </c>
      <c r="H155" s="362">
        <f>G155*0.22</f>
        <v>0</v>
      </c>
      <c r="I155" s="362">
        <f>G155+H155</f>
        <v>0</v>
      </c>
    </row>
    <row r="156" spans="2:9" s="2" customFormat="1" ht="12.75" customHeight="1" x14ac:dyDescent="0.2">
      <c r="B156" s="331"/>
      <c r="C156" s="339"/>
      <c r="D156" s="344"/>
      <c r="E156" s="335"/>
      <c r="F156" s="346"/>
      <c r="G156" s="345"/>
      <c r="H156" s="346"/>
      <c r="I156" s="345"/>
    </row>
    <row r="157" spans="2:9" s="14" customFormat="1" ht="12.75" customHeight="1" x14ac:dyDescent="0.25">
      <c r="B157" s="358" t="s">
        <v>175</v>
      </c>
      <c r="C157" s="357" t="s">
        <v>136</v>
      </c>
      <c r="D157" s="359" t="s">
        <v>8</v>
      </c>
      <c r="E157" s="360">
        <v>6</v>
      </c>
      <c r="F157" s="277"/>
      <c r="G157" s="362">
        <f>E157*F157</f>
        <v>0</v>
      </c>
      <c r="H157" s="362">
        <f>G157*0.22</f>
        <v>0</v>
      </c>
      <c r="I157" s="362">
        <f>G157+H157</f>
        <v>0</v>
      </c>
    </row>
    <row r="158" spans="2:9" s="14" customFormat="1" ht="12.75" customHeight="1" x14ac:dyDescent="0.25">
      <c r="B158" s="331"/>
      <c r="C158" s="336"/>
      <c r="D158" s="344"/>
      <c r="E158" s="335"/>
      <c r="F158" s="346"/>
      <c r="G158" s="345"/>
      <c r="H158" s="346"/>
      <c r="I158" s="345"/>
    </row>
    <row r="159" spans="2:9" s="2" customFormat="1" ht="12.75" customHeight="1" x14ac:dyDescent="0.2">
      <c r="B159" s="350"/>
      <c r="C159" s="361" t="s">
        <v>29</v>
      </c>
      <c r="D159" s="359"/>
      <c r="E159" s="360"/>
      <c r="F159" s="363">
        <f>SUM(F135:F157)</f>
        <v>0</v>
      </c>
      <c r="G159" s="363">
        <f>SUM(G135:G157)</f>
        <v>0</v>
      </c>
      <c r="H159" s="363">
        <f>SUM(H135:H157)</f>
        <v>0</v>
      </c>
      <c r="I159" s="363">
        <f>SUM(I135:I157)</f>
        <v>0</v>
      </c>
    </row>
    <row r="160" spans="2:9" s="2" customFormat="1" ht="12.75" customHeight="1" x14ac:dyDescent="0.2">
      <c r="B160" s="259"/>
      <c r="C160" s="16"/>
      <c r="D160" s="262"/>
      <c r="E160" s="3"/>
      <c r="F160" s="28"/>
      <c r="G160" s="28"/>
      <c r="H160" s="28"/>
      <c r="I160" s="28"/>
    </row>
    <row r="161" spans="2:9" s="2" customFormat="1" ht="12.75" customHeight="1" x14ac:dyDescent="0.2">
      <c r="B161" s="370" t="s">
        <v>157</v>
      </c>
      <c r="C161" s="374" t="s">
        <v>308</v>
      </c>
      <c r="D161" s="366"/>
      <c r="E161" s="372"/>
      <c r="F161" s="29"/>
      <c r="G161" s="29"/>
      <c r="H161" s="29"/>
      <c r="I161" s="29"/>
    </row>
    <row r="162" spans="2:9" s="2" customFormat="1" ht="12.75" customHeight="1" x14ac:dyDescent="0.2">
      <c r="B162" s="373" t="s">
        <v>44</v>
      </c>
      <c r="C162" s="374" t="s">
        <v>307</v>
      </c>
      <c r="D162" s="366"/>
      <c r="E162" s="372"/>
      <c r="F162" s="29"/>
      <c r="G162" s="29"/>
      <c r="H162" s="29"/>
      <c r="I162" s="29"/>
    </row>
    <row r="163" spans="2:9" s="2" customFormat="1" ht="38.25" customHeight="1" x14ac:dyDescent="0.2">
      <c r="B163" s="331">
        <v>1</v>
      </c>
      <c r="C163" s="332" t="s">
        <v>296</v>
      </c>
      <c r="D163" s="339"/>
      <c r="E163" s="333"/>
      <c r="F163" s="345"/>
      <c r="G163" s="345"/>
      <c r="H163" s="345"/>
      <c r="I163" s="345"/>
    </row>
    <row r="164" spans="2:9" s="2" customFormat="1" ht="12.75" customHeight="1" x14ac:dyDescent="0.2">
      <c r="B164" s="331"/>
      <c r="C164" s="339"/>
      <c r="D164" s="339"/>
      <c r="E164" s="333"/>
      <c r="F164" s="345"/>
      <c r="G164" s="345"/>
      <c r="H164" s="345"/>
      <c r="I164" s="345"/>
    </row>
    <row r="165" spans="2:9" s="2" customFormat="1" ht="12.75" customHeight="1" x14ac:dyDescent="0.2">
      <c r="B165" s="350" t="s">
        <v>18</v>
      </c>
      <c r="C165" s="351" t="s">
        <v>7</v>
      </c>
      <c r="D165" s="352"/>
      <c r="E165" s="353"/>
      <c r="F165" s="355"/>
      <c r="G165" s="356"/>
      <c r="H165" s="355"/>
      <c r="I165" s="356"/>
    </row>
    <row r="166" spans="2:9" s="2" customFormat="1" ht="12.75" customHeight="1" x14ac:dyDescent="0.2">
      <c r="B166" s="331" t="s">
        <v>14</v>
      </c>
      <c r="C166" s="339" t="s">
        <v>33</v>
      </c>
      <c r="D166" s="339" t="s">
        <v>8</v>
      </c>
      <c r="E166" s="333">
        <v>1</v>
      </c>
      <c r="F166" s="277"/>
      <c r="G166" s="362">
        <f>E166*F166</f>
        <v>0</v>
      </c>
      <c r="H166" s="362">
        <f>G166*0.22</f>
        <v>0</v>
      </c>
      <c r="I166" s="362">
        <f>G166+H166</f>
        <v>0</v>
      </c>
    </row>
    <row r="167" spans="2:9" s="2" customFormat="1" ht="12.75" customHeight="1" x14ac:dyDescent="0.2">
      <c r="B167" s="331"/>
      <c r="C167" s="339"/>
      <c r="D167" s="344"/>
      <c r="E167" s="335"/>
      <c r="F167" s="346"/>
      <c r="G167" s="345"/>
      <c r="H167" s="346"/>
      <c r="I167" s="345"/>
    </row>
    <row r="168" spans="2:9" s="2" customFormat="1" ht="12.75" customHeight="1" x14ac:dyDescent="0.2">
      <c r="B168" s="350" t="s">
        <v>173</v>
      </c>
      <c r="C168" s="357" t="s">
        <v>292</v>
      </c>
      <c r="D168" s="352"/>
      <c r="E168" s="353"/>
      <c r="F168" s="355"/>
      <c r="G168" s="356"/>
      <c r="H168" s="355"/>
      <c r="I168" s="356"/>
    </row>
    <row r="169" spans="2:9" s="2" customFormat="1" ht="12.75" customHeight="1" x14ac:dyDescent="0.2">
      <c r="B169" s="331" t="s">
        <v>13</v>
      </c>
      <c r="C169" s="339" t="s">
        <v>319</v>
      </c>
      <c r="D169" s="339" t="s">
        <v>8</v>
      </c>
      <c r="E169" s="333">
        <v>1</v>
      </c>
      <c r="F169" s="277"/>
      <c r="G169" s="362">
        <f>E169*F169</f>
        <v>0</v>
      </c>
      <c r="H169" s="362">
        <f>G169*0.22</f>
        <v>0</v>
      </c>
      <c r="I169" s="362">
        <f>G169+H169</f>
        <v>0</v>
      </c>
    </row>
    <row r="170" spans="2:9" s="2" customFormat="1" ht="12.75" customHeight="1" x14ac:dyDescent="0.2">
      <c r="B170" s="331" t="s">
        <v>16</v>
      </c>
      <c r="C170" s="339" t="s">
        <v>334</v>
      </c>
      <c r="D170" s="339" t="s">
        <v>8</v>
      </c>
      <c r="E170" s="333">
        <v>1</v>
      </c>
      <c r="F170" s="277"/>
      <c r="G170" s="362">
        <f>E170*F170</f>
        <v>0</v>
      </c>
      <c r="H170" s="362">
        <f>G170*0.22</f>
        <v>0</v>
      </c>
      <c r="I170" s="362">
        <f>G170+H170</f>
        <v>0</v>
      </c>
    </row>
    <row r="171" spans="2:9" s="2" customFormat="1" ht="12.75" customHeight="1" x14ac:dyDescent="0.2">
      <c r="B171" s="331" t="s">
        <v>25</v>
      </c>
      <c r="C171" s="339" t="s">
        <v>46</v>
      </c>
      <c r="D171" s="339" t="s">
        <v>8</v>
      </c>
      <c r="E171" s="333">
        <v>1</v>
      </c>
      <c r="F171" s="277"/>
      <c r="G171" s="362">
        <f>E171*F171</f>
        <v>0</v>
      </c>
      <c r="H171" s="362">
        <f>G171*0.22</f>
        <v>0</v>
      </c>
      <c r="I171" s="362">
        <f>G171+H171</f>
        <v>0</v>
      </c>
    </row>
    <row r="172" spans="2:9" s="2" customFormat="1" ht="12.75" customHeight="1" x14ac:dyDescent="0.2">
      <c r="B172" s="331"/>
      <c r="C172" s="339"/>
      <c r="D172" s="344"/>
      <c r="E172" s="335"/>
      <c r="F172" s="346"/>
      <c r="G172" s="345"/>
      <c r="H172" s="346"/>
      <c r="I172" s="345"/>
    </row>
    <row r="173" spans="2:9" s="2" customFormat="1" ht="12.75" customHeight="1" x14ac:dyDescent="0.2">
      <c r="B173" s="350" t="s">
        <v>174</v>
      </c>
      <c r="C173" s="357" t="s">
        <v>28</v>
      </c>
      <c r="D173" s="352"/>
      <c r="E173" s="353"/>
      <c r="F173" s="355"/>
      <c r="G173" s="356"/>
      <c r="H173" s="355"/>
      <c r="I173" s="356"/>
    </row>
    <row r="174" spans="2:9" s="2" customFormat="1" ht="12.75" customHeight="1" x14ac:dyDescent="0.2">
      <c r="B174" s="331" t="s">
        <v>13</v>
      </c>
      <c r="C174" s="339" t="s">
        <v>337</v>
      </c>
      <c r="D174" s="339" t="s">
        <v>19</v>
      </c>
      <c r="E174" s="333">
        <v>1</v>
      </c>
      <c r="F174" s="277"/>
      <c r="G174" s="362">
        <f>E174*F174</f>
        <v>0</v>
      </c>
      <c r="H174" s="362">
        <f>G174*0.22</f>
        <v>0</v>
      </c>
      <c r="I174" s="362">
        <f>G174+H174</f>
        <v>0</v>
      </c>
    </row>
    <row r="175" spans="2:9" s="2" customFormat="1" ht="12.75" customHeight="1" x14ac:dyDescent="0.2">
      <c r="B175" s="331"/>
      <c r="C175" s="339"/>
      <c r="D175" s="344"/>
      <c r="E175" s="335"/>
      <c r="F175" s="346"/>
      <c r="G175" s="345"/>
      <c r="H175" s="346"/>
      <c r="I175" s="345"/>
    </row>
    <row r="176" spans="2:9" s="14" customFormat="1" ht="12.75" customHeight="1" x14ac:dyDescent="0.25">
      <c r="B176" s="358" t="s">
        <v>175</v>
      </c>
      <c r="C176" s="357" t="s">
        <v>136</v>
      </c>
      <c r="D176" s="359" t="s">
        <v>8</v>
      </c>
      <c r="E176" s="360">
        <v>1</v>
      </c>
      <c r="F176" s="277"/>
      <c r="G176" s="362">
        <f>E176*F176</f>
        <v>0</v>
      </c>
      <c r="H176" s="362">
        <f>G176*0.22</f>
        <v>0</v>
      </c>
      <c r="I176" s="362">
        <f>G176+H176</f>
        <v>0</v>
      </c>
    </row>
    <row r="177" spans="2:9" s="14" customFormat="1" ht="12.75" customHeight="1" x14ac:dyDescent="0.25">
      <c r="B177" s="331"/>
      <c r="C177" s="336"/>
      <c r="D177" s="344"/>
      <c r="E177" s="335"/>
      <c r="F177" s="346"/>
      <c r="G177" s="345"/>
      <c r="H177" s="346"/>
      <c r="I177" s="345"/>
    </row>
    <row r="178" spans="2:9" s="2" customFormat="1" ht="12.75" customHeight="1" x14ac:dyDescent="0.2">
      <c r="B178" s="350"/>
      <c r="C178" s="361" t="s">
        <v>29</v>
      </c>
      <c r="D178" s="359"/>
      <c r="E178" s="360"/>
      <c r="F178" s="363">
        <f>SUM(F163:F176)</f>
        <v>0</v>
      </c>
      <c r="G178" s="363">
        <f>SUM(G163:G176)</f>
        <v>0</v>
      </c>
      <c r="H178" s="363">
        <f>SUM(H163:H176)</f>
        <v>0</v>
      </c>
      <c r="I178" s="363">
        <f>SUM(I163:I176)</f>
        <v>0</v>
      </c>
    </row>
    <row r="179" spans="2:9" s="2" customFormat="1" ht="12.75" customHeight="1" x14ac:dyDescent="0.2">
      <c r="B179" s="259"/>
      <c r="C179" s="16"/>
      <c r="D179" s="265"/>
      <c r="E179" s="5"/>
      <c r="F179" s="202"/>
      <c r="G179" s="30"/>
      <c r="H179" s="202"/>
      <c r="I179" s="30"/>
    </row>
    <row r="180" spans="2:9" s="2" customFormat="1" ht="12.75" customHeight="1" x14ac:dyDescent="0.2">
      <c r="B180" s="370" t="s">
        <v>158</v>
      </c>
      <c r="C180" s="374" t="s">
        <v>79</v>
      </c>
      <c r="D180" s="366"/>
      <c r="E180" s="372"/>
      <c r="F180" s="29"/>
      <c r="G180" s="29"/>
      <c r="H180" s="29"/>
      <c r="I180" s="29"/>
    </row>
    <row r="181" spans="2:9" s="2" customFormat="1" ht="12.75" customHeight="1" x14ac:dyDescent="0.2">
      <c r="B181" s="373" t="s">
        <v>44</v>
      </c>
      <c r="C181" s="371" t="s">
        <v>59</v>
      </c>
      <c r="D181" s="366"/>
      <c r="E181" s="372"/>
      <c r="F181" s="29"/>
      <c r="G181" s="29"/>
      <c r="H181" s="29"/>
      <c r="I181" s="29"/>
    </row>
    <row r="182" spans="2:9" s="2" customFormat="1" ht="38.25" customHeight="1" x14ac:dyDescent="0.2">
      <c r="B182" s="331">
        <v>1</v>
      </c>
      <c r="C182" s="332" t="s">
        <v>296</v>
      </c>
      <c r="D182" s="339"/>
      <c r="E182" s="333"/>
      <c r="F182" s="345"/>
      <c r="G182" s="345"/>
      <c r="H182" s="345"/>
      <c r="I182" s="345"/>
    </row>
    <row r="183" spans="2:9" s="2" customFormat="1" ht="12.75" customHeight="1" x14ac:dyDescent="0.2">
      <c r="B183" s="331"/>
      <c r="C183" s="339"/>
      <c r="D183" s="339"/>
      <c r="E183" s="333"/>
      <c r="F183" s="345"/>
      <c r="G183" s="345"/>
      <c r="H183" s="345"/>
      <c r="I183" s="345"/>
    </row>
    <row r="184" spans="2:9" s="2" customFormat="1" ht="12.75" customHeight="1" x14ac:dyDescent="0.2">
      <c r="B184" s="350" t="s">
        <v>18</v>
      </c>
      <c r="C184" s="351" t="s">
        <v>7</v>
      </c>
      <c r="D184" s="352"/>
      <c r="E184" s="353"/>
      <c r="F184" s="355"/>
      <c r="G184" s="356"/>
      <c r="H184" s="355"/>
      <c r="I184" s="356"/>
    </row>
    <row r="185" spans="2:9" s="2" customFormat="1" ht="12.75" customHeight="1" x14ac:dyDescent="0.2">
      <c r="B185" s="331" t="s">
        <v>14</v>
      </c>
      <c r="C185" s="339" t="s">
        <v>33</v>
      </c>
      <c r="D185" s="339" t="s">
        <v>8</v>
      </c>
      <c r="E185" s="333">
        <v>1</v>
      </c>
      <c r="F185" s="277"/>
      <c r="G185" s="362">
        <f>E185*F185</f>
        <v>0</v>
      </c>
      <c r="H185" s="362">
        <f>G185*0.22</f>
        <v>0</v>
      </c>
      <c r="I185" s="362">
        <f>G185+H185</f>
        <v>0</v>
      </c>
    </row>
    <row r="186" spans="2:9" s="2" customFormat="1" ht="12.75" customHeight="1" x14ac:dyDescent="0.2">
      <c r="B186" s="331"/>
      <c r="C186" s="339"/>
      <c r="D186" s="344"/>
      <c r="E186" s="335"/>
      <c r="F186" s="346"/>
      <c r="G186" s="345"/>
      <c r="H186" s="346"/>
      <c r="I186" s="345"/>
    </row>
    <row r="187" spans="2:9" s="2" customFormat="1" ht="12.75" customHeight="1" x14ac:dyDescent="0.2">
      <c r="B187" s="350" t="s">
        <v>173</v>
      </c>
      <c r="C187" s="357" t="s">
        <v>292</v>
      </c>
      <c r="D187" s="352"/>
      <c r="E187" s="353"/>
      <c r="F187" s="355"/>
      <c r="G187" s="356"/>
      <c r="H187" s="355"/>
      <c r="I187" s="356"/>
    </row>
    <row r="188" spans="2:9" s="2" customFormat="1" ht="12.75" customHeight="1" x14ac:dyDescent="0.2">
      <c r="B188" s="331" t="s">
        <v>13</v>
      </c>
      <c r="C188" s="339" t="s">
        <v>319</v>
      </c>
      <c r="D188" s="339" t="s">
        <v>8</v>
      </c>
      <c r="E188" s="333">
        <v>1</v>
      </c>
      <c r="F188" s="277"/>
      <c r="G188" s="362">
        <f>E188*F188</f>
        <v>0</v>
      </c>
      <c r="H188" s="362">
        <f>G188*0.22</f>
        <v>0</v>
      </c>
      <c r="I188" s="362">
        <f>G188+H188</f>
        <v>0</v>
      </c>
    </row>
    <row r="189" spans="2:9" s="2" customFormat="1" ht="12.75" customHeight="1" x14ac:dyDescent="0.2">
      <c r="B189" s="331" t="s">
        <v>16</v>
      </c>
      <c r="C189" s="339" t="s">
        <v>334</v>
      </c>
      <c r="D189" s="339" t="s">
        <v>8</v>
      </c>
      <c r="E189" s="337">
        <v>0</v>
      </c>
      <c r="F189" s="277"/>
      <c r="G189" s="362">
        <f>E189*F189</f>
        <v>0</v>
      </c>
      <c r="H189" s="362">
        <f>G189*0.22</f>
        <v>0</v>
      </c>
      <c r="I189" s="362">
        <f>G189+H189</f>
        <v>0</v>
      </c>
    </row>
    <row r="190" spans="2:9" s="2" customFormat="1" ht="12.75" customHeight="1" x14ac:dyDescent="0.2">
      <c r="B190" s="331" t="s">
        <v>25</v>
      </c>
      <c r="C190" s="339" t="s">
        <v>46</v>
      </c>
      <c r="D190" s="339" t="s">
        <v>8</v>
      </c>
      <c r="E190" s="333">
        <v>1</v>
      </c>
      <c r="F190" s="277"/>
      <c r="G190" s="362">
        <f>E190*F190</f>
        <v>0</v>
      </c>
      <c r="H190" s="362">
        <f>G190*0.22</f>
        <v>0</v>
      </c>
      <c r="I190" s="362">
        <f>G190+H190</f>
        <v>0</v>
      </c>
    </row>
    <row r="191" spans="2:9" s="2" customFormat="1" ht="12.75" customHeight="1" x14ac:dyDescent="0.2">
      <c r="B191" s="331"/>
      <c r="C191" s="339"/>
      <c r="D191" s="344"/>
      <c r="E191" s="335"/>
      <c r="F191" s="346"/>
      <c r="G191" s="345"/>
      <c r="H191" s="346"/>
      <c r="I191" s="345"/>
    </row>
    <row r="192" spans="2:9" s="2" customFormat="1" ht="12.75" customHeight="1" x14ac:dyDescent="0.2">
      <c r="B192" s="350" t="s">
        <v>174</v>
      </c>
      <c r="C192" s="357" t="s">
        <v>28</v>
      </c>
      <c r="D192" s="352"/>
      <c r="E192" s="353"/>
      <c r="F192" s="355"/>
      <c r="G192" s="356"/>
      <c r="H192" s="355"/>
      <c r="I192" s="356"/>
    </row>
    <row r="193" spans="1:9" s="2" customFormat="1" ht="12.75" customHeight="1" x14ac:dyDescent="0.2">
      <c r="B193" s="331" t="s">
        <v>14</v>
      </c>
      <c r="C193" s="339" t="s">
        <v>332</v>
      </c>
      <c r="D193" s="339" t="s">
        <v>19</v>
      </c>
      <c r="E193" s="333">
        <v>1</v>
      </c>
      <c r="F193" s="277"/>
      <c r="G193" s="362">
        <f>E193*F193</f>
        <v>0</v>
      </c>
      <c r="H193" s="362">
        <f>G193*0.22</f>
        <v>0</v>
      </c>
      <c r="I193" s="362">
        <f>G193+H193</f>
        <v>0</v>
      </c>
    </row>
    <row r="194" spans="1:9" s="2" customFormat="1" ht="12.75" customHeight="1" x14ac:dyDescent="0.2">
      <c r="B194" s="331"/>
      <c r="C194" s="339"/>
      <c r="D194" s="344"/>
      <c r="E194" s="335"/>
      <c r="F194" s="346"/>
      <c r="G194" s="345"/>
      <c r="H194" s="346"/>
      <c r="I194" s="345"/>
    </row>
    <row r="195" spans="1:9" s="14" customFormat="1" ht="12.75" customHeight="1" x14ac:dyDescent="0.25">
      <c r="B195" s="358" t="s">
        <v>175</v>
      </c>
      <c r="C195" s="357" t="s">
        <v>136</v>
      </c>
      <c r="D195" s="359" t="s">
        <v>8</v>
      </c>
      <c r="E195" s="360">
        <v>1</v>
      </c>
      <c r="F195" s="277"/>
      <c r="G195" s="362">
        <f>E195*F195</f>
        <v>0</v>
      </c>
      <c r="H195" s="362">
        <f>G195*0.22</f>
        <v>0</v>
      </c>
      <c r="I195" s="362">
        <f>G195+H195</f>
        <v>0</v>
      </c>
    </row>
    <row r="196" spans="1:9" s="14" customFormat="1" ht="12.75" customHeight="1" x14ac:dyDescent="0.25">
      <c r="B196" s="331"/>
      <c r="C196" s="336"/>
      <c r="D196" s="344"/>
      <c r="E196" s="335"/>
      <c r="F196" s="346"/>
      <c r="G196" s="345"/>
      <c r="H196" s="346"/>
      <c r="I196" s="345"/>
    </row>
    <row r="197" spans="1:9" s="2" customFormat="1" ht="12.75" customHeight="1" x14ac:dyDescent="0.2">
      <c r="B197" s="350"/>
      <c r="C197" s="361" t="s">
        <v>29</v>
      </c>
      <c r="D197" s="359"/>
      <c r="E197" s="360"/>
      <c r="F197" s="363">
        <f>SUM(F182:F195)</f>
        <v>0</v>
      </c>
      <c r="G197" s="363">
        <f>SUM(G182:G195)</f>
        <v>0</v>
      </c>
      <c r="H197" s="363">
        <f>SUM(H182:H195)</f>
        <v>0</v>
      </c>
      <c r="I197" s="363">
        <f>SUM(I182:I195)</f>
        <v>0</v>
      </c>
    </row>
    <row r="198" spans="1:9" s="2" customFormat="1" ht="12.75" customHeight="1" x14ac:dyDescent="0.2">
      <c r="B198" s="259"/>
      <c r="C198" s="262"/>
      <c r="D198" s="265"/>
      <c r="E198" s="5"/>
      <c r="F198" s="202"/>
      <c r="G198" s="30"/>
      <c r="H198" s="202"/>
      <c r="I198" s="30"/>
    </row>
    <row r="199" spans="1:9" s="2" customFormat="1" ht="12.75" customHeight="1" x14ac:dyDescent="0.2">
      <c r="A199" s="6"/>
      <c r="B199" s="370" t="s">
        <v>159</v>
      </c>
      <c r="C199" s="374" t="s">
        <v>80</v>
      </c>
      <c r="D199" s="366"/>
      <c r="E199" s="372"/>
      <c r="F199" s="29"/>
      <c r="G199" s="29"/>
      <c r="H199" s="29"/>
      <c r="I199" s="29"/>
    </row>
    <row r="200" spans="1:9" s="2" customFormat="1" ht="12.75" customHeight="1" x14ac:dyDescent="0.2">
      <c r="B200" s="373" t="s">
        <v>44</v>
      </c>
      <c r="C200" s="371" t="s">
        <v>59</v>
      </c>
      <c r="D200" s="366"/>
      <c r="E200" s="372"/>
      <c r="F200" s="29"/>
      <c r="G200" s="29"/>
      <c r="H200" s="29"/>
      <c r="I200" s="29"/>
    </row>
    <row r="201" spans="1:9" s="2" customFormat="1" ht="38.25" customHeight="1" x14ac:dyDescent="0.2">
      <c r="B201" s="331">
        <v>1</v>
      </c>
      <c r="C201" s="332" t="s">
        <v>296</v>
      </c>
      <c r="D201" s="339"/>
      <c r="E201" s="333"/>
      <c r="F201" s="345"/>
      <c r="G201" s="345"/>
      <c r="H201" s="345"/>
      <c r="I201" s="345"/>
    </row>
    <row r="202" spans="1:9" s="2" customFormat="1" ht="12.75" customHeight="1" x14ac:dyDescent="0.2">
      <c r="B202" s="331"/>
      <c r="C202" s="334"/>
      <c r="D202" s="344"/>
      <c r="E202" s="335"/>
      <c r="F202" s="346"/>
      <c r="G202" s="345"/>
      <c r="H202" s="346"/>
      <c r="I202" s="345"/>
    </row>
    <row r="203" spans="1:9" s="2" customFormat="1" ht="12.75" customHeight="1" x14ac:dyDescent="0.2">
      <c r="B203" s="350" t="s">
        <v>180</v>
      </c>
      <c r="C203" s="385" t="s">
        <v>81</v>
      </c>
      <c r="D203" s="352"/>
      <c r="E203" s="353"/>
      <c r="F203" s="355"/>
      <c r="G203" s="356"/>
      <c r="H203" s="355"/>
      <c r="I203" s="356"/>
    </row>
    <row r="204" spans="1:9" s="2" customFormat="1" ht="12.75" customHeight="1" x14ac:dyDescent="0.2">
      <c r="B204" s="331"/>
      <c r="C204" s="339" t="s">
        <v>24</v>
      </c>
      <c r="D204" s="339" t="s">
        <v>8</v>
      </c>
      <c r="E204" s="333">
        <v>1</v>
      </c>
      <c r="F204" s="277"/>
      <c r="G204" s="362">
        <f>E204*F204</f>
        <v>0</v>
      </c>
      <c r="H204" s="362">
        <f>G204*0.22</f>
        <v>0</v>
      </c>
      <c r="I204" s="362">
        <f>G204+H204</f>
        <v>0</v>
      </c>
    </row>
    <row r="205" spans="1:9" s="2" customFormat="1" ht="12.75" customHeight="1" x14ac:dyDescent="0.2">
      <c r="B205" s="331"/>
      <c r="C205" s="339"/>
      <c r="D205" s="344"/>
      <c r="E205" s="335"/>
      <c r="F205" s="346"/>
      <c r="G205" s="345"/>
      <c r="H205" s="346"/>
      <c r="I205" s="345"/>
    </row>
    <row r="206" spans="1:9" s="2" customFormat="1" ht="12.75" customHeight="1" x14ac:dyDescent="0.2">
      <c r="B206" s="350" t="s">
        <v>176</v>
      </c>
      <c r="C206" s="357" t="s">
        <v>292</v>
      </c>
      <c r="D206" s="352"/>
      <c r="E206" s="353"/>
      <c r="F206" s="355"/>
      <c r="G206" s="356"/>
      <c r="H206" s="355"/>
      <c r="I206" s="356"/>
    </row>
    <row r="207" spans="1:9" s="2" customFormat="1" ht="12.75" customHeight="1" x14ac:dyDescent="0.2">
      <c r="B207" s="331" t="s">
        <v>13</v>
      </c>
      <c r="C207" s="339" t="s">
        <v>319</v>
      </c>
      <c r="D207" s="339" t="s">
        <v>8</v>
      </c>
      <c r="E207" s="333">
        <v>1</v>
      </c>
      <c r="F207" s="277"/>
      <c r="G207" s="362">
        <f>E207*F207</f>
        <v>0</v>
      </c>
      <c r="H207" s="362">
        <f>G207*0.22</f>
        <v>0</v>
      </c>
      <c r="I207" s="362">
        <f>G207+H207</f>
        <v>0</v>
      </c>
    </row>
    <row r="208" spans="1:9" s="2" customFormat="1" ht="12.75" customHeight="1" x14ac:dyDescent="0.2">
      <c r="B208" s="331"/>
      <c r="C208" s="339" t="s">
        <v>46</v>
      </c>
      <c r="D208" s="339" t="s">
        <v>8</v>
      </c>
      <c r="E208" s="333">
        <v>1</v>
      </c>
      <c r="F208" s="277"/>
      <c r="G208" s="362">
        <f>E208*F208</f>
        <v>0</v>
      </c>
      <c r="H208" s="362">
        <f>G208*0.22</f>
        <v>0</v>
      </c>
      <c r="I208" s="362">
        <f>G208+H208</f>
        <v>0</v>
      </c>
    </row>
    <row r="209" spans="2:9" s="2" customFormat="1" ht="12.75" customHeight="1" x14ac:dyDescent="0.2">
      <c r="B209" s="331"/>
      <c r="C209" s="339"/>
      <c r="D209" s="344"/>
      <c r="E209" s="335"/>
      <c r="F209" s="346"/>
      <c r="G209" s="345"/>
      <c r="H209" s="346"/>
      <c r="I209" s="345"/>
    </row>
    <row r="210" spans="2:9" s="2" customFormat="1" ht="12.75" customHeight="1" x14ac:dyDescent="0.2">
      <c r="B210" s="350" t="s">
        <v>173</v>
      </c>
      <c r="C210" s="357" t="s">
        <v>28</v>
      </c>
      <c r="D210" s="352"/>
      <c r="E210" s="353"/>
      <c r="F210" s="355"/>
      <c r="G210" s="356"/>
      <c r="H210" s="355"/>
      <c r="I210" s="356"/>
    </row>
    <row r="211" spans="2:9" s="2" customFormat="1" ht="12.75" customHeight="1" x14ac:dyDescent="0.2">
      <c r="B211" s="331" t="s">
        <v>13</v>
      </c>
      <c r="C211" s="339" t="s">
        <v>337</v>
      </c>
      <c r="D211" s="339" t="s">
        <v>19</v>
      </c>
      <c r="E211" s="333">
        <v>1</v>
      </c>
      <c r="F211" s="277"/>
      <c r="G211" s="362">
        <f>E211*F211</f>
        <v>0</v>
      </c>
      <c r="H211" s="362">
        <f>G211*0.22</f>
        <v>0</v>
      </c>
      <c r="I211" s="362">
        <f>G211+H211</f>
        <v>0</v>
      </c>
    </row>
    <row r="212" spans="2:9" s="2" customFormat="1" ht="12.75" customHeight="1" x14ac:dyDescent="0.2">
      <c r="B212" s="331"/>
      <c r="C212" s="339"/>
      <c r="D212" s="344"/>
      <c r="E212" s="335"/>
      <c r="F212" s="346"/>
      <c r="G212" s="345"/>
      <c r="H212" s="346"/>
      <c r="I212" s="345"/>
    </row>
    <row r="213" spans="2:9" s="14" customFormat="1" ht="12.75" customHeight="1" x14ac:dyDescent="0.25">
      <c r="B213" s="358" t="s">
        <v>174</v>
      </c>
      <c r="C213" s="357" t="s">
        <v>136</v>
      </c>
      <c r="D213" s="359" t="s">
        <v>8</v>
      </c>
      <c r="E213" s="360">
        <v>1</v>
      </c>
      <c r="F213" s="277"/>
      <c r="G213" s="362">
        <f>E213*F213</f>
        <v>0</v>
      </c>
      <c r="H213" s="362">
        <f>G213*0.22</f>
        <v>0</v>
      </c>
      <c r="I213" s="362">
        <f>G213+H213</f>
        <v>0</v>
      </c>
    </row>
    <row r="214" spans="2:9" s="14" customFormat="1" ht="12.75" customHeight="1" x14ac:dyDescent="0.25">
      <c r="B214" s="331"/>
      <c r="C214" s="336"/>
      <c r="D214" s="344"/>
      <c r="E214" s="335"/>
      <c r="F214" s="346"/>
      <c r="G214" s="345"/>
      <c r="H214" s="346"/>
      <c r="I214" s="345"/>
    </row>
    <row r="215" spans="2:9" s="2" customFormat="1" ht="12.75" customHeight="1" x14ac:dyDescent="0.2">
      <c r="B215" s="350"/>
      <c r="C215" s="361" t="s">
        <v>29</v>
      </c>
      <c r="D215" s="359"/>
      <c r="E215" s="360"/>
      <c r="F215" s="363">
        <f>SUM(F201:F213)</f>
        <v>0</v>
      </c>
      <c r="G215" s="363">
        <f>SUM(G201:G213)</f>
        <v>0</v>
      </c>
      <c r="H215" s="363">
        <f>SUM(H201:H213)</f>
        <v>0</v>
      </c>
      <c r="I215" s="363">
        <f>SUM(I201:I213)</f>
        <v>0</v>
      </c>
    </row>
    <row r="216" spans="2:9" s="2" customFormat="1" ht="12.75" customHeight="1" x14ac:dyDescent="0.2">
      <c r="B216" s="263"/>
      <c r="C216" s="590"/>
      <c r="D216" s="593"/>
      <c r="E216" s="27"/>
      <c r="F216" s="592"/>
      <c r="G216" s="592"/>
      <c r="H216" s="592"/>
      <c r="I216" s="592"/>
    </row>
    <row r="217" spans="2:9" s="2" customFormat="1" ht="12.75" customHeight="1" x14ac:dyDescent="0.2">
      <c r="B217" s="370" t="s">
        <v>354</v>
      </c>
      <c r="C217" s="374" t="s">
        <v>355</v>
      </c>
      <c r="D217" s="366"/>
      <c r="E217" s="372"/>
      <c r="F217" s="29"/>
      <c r="G217" s="29"/>
      <c r="H217" s="29"/>
      <c r="I217" s="29"/>
    </row>
    <row r="218" spans="2:9" s="2" customFormat="1" ht="12.75" customHeight="1" x14ac:dyDescent="0.2">
      <c r="B218" s="373" t="s">
        <v>44</v>
      </c>
      <c r="C218" s="371" t="s">
        <v>356</v>
      </c>
      <c r="D218" s="366"/>
      <c r="E218" s="372"/>
      <c r="F218" s="29"/>
      <c r="G218" s="29"/>
      <c r="H218" s="29"/>
      <c r="I218" s="29"/>
    </row>
    <row r="219" spans="2:9" s="2" customFormat="1" ht="38.25" customHeight="1" x14ac:dyDescent="0.2">
      <c r="B219" s="331">
        <v>1</v>
      </c>
      <c r="C219" s="332" t="s">
        <v>296</v>
      </c>
      <c r="D219" s="339"/>
      <c r="E219" s="333"/>
      <c r="F219" s="345"/>
      <c r="G219" s="345"/>
      <c r="H219" s="345"/>
      <c r="I219" s="345"/>
    </row>
    <row r="220" spans="2:9" s="2" customFormat="1" ht="12.75" customHeight="1" x14ac:dyDescent="0.2">
      <c r="B220" s="331"/>
      <c r="C220" s="334"/>
      <c r="D220" s="344"/>
      <c r="E220" s="335"/>
      <c r="F220" s="346"/>
      <c r="G220" s="345"/>
      <c r="H220" s="346"/>
      <c r="I220" s="345"/>
    </row>
    <row r="221" spans="2:9" s="2" customFormat="1" ht="12.75" customHeight="1" x14ac:dyDescent="0.2">
      <c r="B221" s="350" t="s">
        <v>18</v>
      </c>
      <c r="C221" s="351" t="s">
        <v>7</v>
      </c>
      <c r="D221" s="352"/>
      <c r="E221" s="353"/>
      <c r="F221" s="355"/>
      <c r="G221" s="356"/>
      <c r="H221" s="355"/>
      <c r="I221" s="356"/>
    </row>
    <row r="222" spans="2:9" s="2" customFormat="1" ht="12.75" customHeight="1" x14ac:dyDescent="0.2">
      <c r="B222" s="331" t="s">
        <v>17</v>
      </c>
      <c r="C222" s="339" t="s">
        <v>36</v>
      </c>
      <c r="D222" s="339" t="s">
        <v>8</v>
      </c>
      <c r="E222" s="333">
        <v>1</v>
      </c>
      <c r="F222" s="277"/>
      <c r="G222" s="362">
        <f>E222*F222</f>
        <v>0</v>
      </c>
      <c r="H222" s="362">
        <f>G222*0.22</f>
        <v>0</v>
      </c>
      <c r="I222" s="362">
        <f>G222+H222</f>
        <v>0</v>
      </c>
    </row>
    <row r="223" spans="2:9" s="2" customFormat="1" ht="12.75" customHeight="1" x14ac:dyDescent="0.2">
      <c r="B223" s="331"/>
      <c r="C223" s="339"/>
      <c r="D223" s="339"/>
      <c r="E223" s="333"/>
      <c r="F223" s="333"/>
      <c r="G223" s="362"/>
      <c r="H223" s="362"/>
      <c r="I223" s="362"/>
    </row>
    <row r="224" spans="2:9" s="2" customFormat="1" ht="12.75" customHeight="1" x14ac:dyDescent="0.2">
      <c r="B224" s="350" t="s">
        <v>174</v>
      </c>
      <c r="C224" s="357" t="s">
        <v>292</v>
      </c>
      <c r="D224" s="352"/>
      <c r="E224" s="353"/>
      <c r="F224" s="355"/>
      <c r="G224" s="356"/>
      <c r="H224" s="355"/>
      <c r="I224" s="356"/>
    </row>
    <row r="225" spans="2:9" s="2" customFormat="1" ht="12.75" customHeight="1" x14ac:dyDescent="0.2">
      <c r="B225" s="331" t="s">
        <v>14</v>
      </c>
      <c r="C225" s="339" t="s">
        <v>357</v>
      </c>
      <c r="D225" s="339" t="s">
        <v>8</v>
      </c>
      <c r="E225" s="333">
        <v>1</v>
      </c>
      <c r="F225" s="277"/>
      <c r="G225" s="362">
        <f>E225*F225</f>
        <v>0</v>
      </c>
      <c r="H225" s="362">
        <f>G225*0.22</f>
        <v>0</v>
      </c>
      <c r="I225" s="362">
        <f>G225+H225</f>
        <v>0</v>
      </c>
    </row>
    <row r="226" spans="2:9" s="2" customFormat="1" ht="12.75" customHeight="1" x14ac:dyDescent="0.2">
      <c r="B226" s="331" t="s">
        <v>25</v>
      </c>
      <c r="C226" s="339" t="s">
        <v>358</v>
      </c>
      <c r="D226" s="339" t="s">
        <v>8</v>
      </c>
      <c r="E226" s="333">
        <v>1</v>
      </c>
      <c r="F226" s="277"/>
      <c r="G226" s="362">
        <f>E226*F226</f>
        <v>0</v>
      </c>
      <c r="H226" s="362">
        <f>G226*0.22</f>
        <v>0</v>
      </c>
      <c r="I226" s="362">
        <f>G226+H226</f>
        <v>0</v>
      </c>
    </row>
    <row r="227" spans="2:9" s="2" customFormat="1" ht="12.75" customHeight="1" x14ac:dyDescent="0.2">
      <c r="B227" s="331"/>
      <c r="C227" s="339"/>
      <c r="D227" s="339"/>
      <c r="E227" s="333"/>
      <c r="F227" s="333"/>
      <c r="G227" s="362"/>
      <c r="H227" s="362"/>
      <c r="I227" s="362"/>
    </row>
    <row r="228" spans="2:9" s="2" customFormat="1" ht="12.75" customHeight="1" x14ac:dyDescent="0.2">
      <c r="B228" s="350" t="s">
        <v>175</v>
      </c>
      <c r="C228" s="357" t="s">
        <v>28</v>
      </c>
      <c r="D228" s="352"/>
      <c r="E228" s="353"/>
      <c r="F228" s="355"/>
      <c r="G228" s="356"/>
      <c r="H228" s="355"/>
      <c r="I228" s="356"/>
    </row>
    <row r="229" spans="2:9" s="2" customFormat="1" ht="12.75" customHeight="1" x14ac:dyDescent="0.2">
      <c r="B229" s="331" t="s">
        <v>13</v>
      </c>
      <c r="C229" s="339" t="s">
        <v>338</v>
      </c>
      <c r="D229" s="339" t="s">
        <v>21</v>
      </c>
      <c r="E229" s="333">
        <v>1</v>
      </c>
      <c r="F229" s="277"/>
      <c r="G229" s="362">
        <f>E229*F229</f>
        <v>0</v>
      </c>
      <c r="H229" s="362">
        <f>G229*0.22</f>
        <v>0</v>
      </c>
      <c r="I229" s="362">
        <f>G229+H229</f>
        <v>0</v>
      </c>
    </row>
    <row r="230" spans="2:9" s="2" customFormat="1" ht="12.75" customHeight="1" x14ac:dyDescent="0.2">
      <c r="B230" s="331"/>
      <c r="C230" s="339"/>
      <c r="D230" s="344"/>
      <c r="E230" s="335"/>
      <c r="F230" s="346"/>
      <c r="G230" s="345"/>
      <c r="H230" s="346"/>
      <c r="I230" s="345"/>
    </row>
    <row r="231" spans="2:9" s="2" customFormat="1" ht="12.75" customHeight="1" x14ac:dyDescent="0.2">
      <c r="B231" s="358" t="s">
        <v>174</v>
      </c>
      <c r="C231" s="357" t="s">
        <v>136</v>
      </c>
      <c r="D231" s="359" t="s">
        <v>8</v>
      </c>
      <c r="E231" s="360">
        <v>1</v>
      </c>
      <c r="F231" s="277"/>
      <c r="G231" s="362">
        <f>E231*F231</f>
        <v>0</v>
      </c>
      <c r="H231" s="362">
        <f>G231*0.22</f>
        <v>0</v>
      </c>
      <c r="I231" s="362">
        <f>G231+H231</f>
        <v>0</v>
      </c>
    </row>
    <row r="232" spans="2:9" s="2" customFormat="1" ht="12.75" customHeight="1" x14ac:dyDescent="0.2">
      <c r="B232" s="331"/>
      <c r="C232" s="336"/>
      <c r="D232" s="344"/>
      <c r="E232" s="335"/>
      <c r="F232" s="346"/>
      <c r="G232" s="345"/>
      <c r="H232" s="346"/>
      <c r="I232" s="345"/>
    </row>
    <row r="233" spans="2:9" s="2" customFormat="1" ht="12.75" customHeight="1" x14ac:dyDescent="0.2">
      <c r="B233" s="350"/>
      <c r="C233" s="361" t="s">
        <v>29</v>
      </c>
      <c r="D233" s="359"/>
      <c r="E233" s="360"/>
      <c r="F233" s="363">
        <f>SUM(F219:F231)</f>
        <v>0</v>
      </c>
      <c r="G233" s="363">
        <f>SUM(G219:G231)</f>
        <v>0</v>
      </c>
      <c r="H233" s="363">
        <f>SUM(H219:H231)</f>
        <v>0</v>
      </c>
      <c r="I233" s="363">
        <f>SUM(I219:I231)</f>
        <v>0</v>
      </c>
    </row>
    <row r="234" spans="2:9" s="2" customFormat="1" ht="12.75" customHeight="1" x14ac:dyDescent="0.2">
      <c r="B234" s="261"/>
      <c r="C234" s="16"/>
      <c r="D234" s="268"/>
      <c r="E234" s="7"/>
      <c r="F234" s="594"/>
      <c r="G234" s="594"/>
      <c r="H234" s="594"/>
      <c r="I234" s="594"/>
    </row>
    <row r="235" spans="2:9" s="2" customFormat="1" ht="12.75" customHeight="1" x14ac:dyDescent="0.2">
      <c r="B235" s="370" t="s">
        <v>359</v>
      </c>
      <c r="C235" s="374" t="s">
        <v>360</v>
      </c>
      <c r="D235" s="366"/>
      <c r="E235" s="372"/>
      <c r="F235" s="29"/>
      <c r="G235" s="29"/>
      <c r="H235" s="29"/>
      <c r="I235" s="29"/>
    </row>
    <row r="236" spans="2:9" s="2" customFormat="1" ht="12.75" customHeight="1" x14ac:dyDescent="0.2">
      <c r="B236" s="373" t="s">
        <v>44</v>
      </c>
      <c r="C236" s="371" t="s">
        <v>356</v>
      </c>
      <c r="D236" s="366"/>
      <c r="E236" s="372"/>
      <c r="F236" s="29"/>
      <c r="G236" s="29"/>
      <c r="H236" s="29"/>
      <c r="I236" s="29"/>
    </row>
    <row r="237" spans="2:9" s="2" customFormat="1" ht="38.25" customHeight="1" x14ac:dyDescent="0.2">
      <c r="B237" s="331">
        <v>1</v>
      </c>
      <c r="C237" s="332" t="s">
        <v>296</v>
      </c>
      <c r="D237" s="339"/>
      <c r="E237" s="333"/>
      <c r="F237" s="345"/>
      <c r="G237" s="345"/>
      <c r="H237" s="345"/>
      <c r="I237" s="345"/>
    </row>
    <row r="238" spans="2:9" s="2" customFormat="1" ht="12.75" customHeight="1" x14ac:dyDescent="0.2">
      <c r="B238" s="331"/>
      <c r="C238" s="334"/>
      <c r="D238" s="344"/>
      <c r="E238" s="335"/>
      <c r="F238" s="346"/>
      <c r="G238" s="345"/>
      <c r="H238" s="346"/>
      <c r="I238" s="345"/>
    </row>
    <row r="239" spans="2:9" s="2" customFormat="1" ht="12.75" customHeight="1" x14ac:dyDescent="0.2">
      <c r="B239" s="350" t="s">
        <v>4</v>
      </c>
      <c r="C239" s="351" t="s">
        <v>130</v>
      </c>
      <c r="D239" s="352"/>
      <c r="E239" s="353"/>
      <c r="F239" s="355"/>
      <c r="G239" s="355"/>
      <c r="H239" s="355"/>
      <c r="I239" s="355"/>
    </row>
    <row r="240" spans="2:9" s="2" customFormat="1" ht="12.75" customHeight="1" x14ac:dyDescent="0.2">
      <c r="B240" s="331" t="s">
        <v>13</v>
      </c>
      <c r="C240" s="339" t="s">
        <v>24</v>
      </c>
      <c r="D240" s="339" t="s">
        <v>8</v>
      </c>
      <c r="E240" s="333">
        <v>1</v>
      </c>
      <c r="F240" s="277"/>
      <c r="G240" s="362">
        <f>E240*F240</f>
        <v>0</v>
      </c>
      <c r="H240" s="362">
        <f>G240*0.22</f>
        <v>0</v>
      </c>
      <c r="I240" s="362">
        <f>G240+H240</f>
        <v>0</v>
      </c>
    </row>
    <row r="241" spans="2:9" s="2" customFormat="1" ht="12.75" customHeight="1" x14ac:dyDescent="0.2">
      <c r="B241" s="331"/>
      <c r="C241" s="339"/>
      <c r="D241" s="339"/>
      <c r="E241" s="333"/>
      <c r="F241" s="333"/>
      <c r="G241" s="362"/>
      <c r="H241" s="362"/>
      <c r="I241" s="362"/>
    </row>
    <row r="242" spans="2:9" s="2" customFormat="1" ht="12.75" customHeight="1" x14ac:dyDescent="0.2">
      <c r="B242" s="350" t="s">
        <v>174</v>
      </c>
      <c r="C242" s="357" t="s">
        <v>292</v>
      </c>
      <c r="D242" s="352"/>
      <c r="E242" s="353"/>
      <c r="F242" s="355"/>
      <c r="G242" s="356"/>
      <c r="H242" s="355"/>
      <c r="I242" s="356"/>
    </row>
    <row r="243" spans="2:9" s="2" customFormat="1" ht="12.75" customHeight="1" x14ac:dyDescent="0.2">
      <c r="B243" s="331" t="s">
        <v>15</v>
      </c>
      <c r="C243" s="339" t="s">
        <v>321</v>
      </c>
      <c r="D243" s="339" t="s">
        <v>8</v>
      </c>
      <c r="E243" s="333">
        <v>1</v>
      </c>
      <c r="F243" s="277"/>
      <c r="G243" s="362">
        <f>E243*F243</f>
        <v>0</v>
      </c>
      <c r="H243" s="362">
        <f>G243*0.22</f>
        <v>0</v>
      </c>
      <c r="I243" s="362">
        <f>G243+H243</f>
        <v>0</v>
      </c>
    </row>
    <row r="244" spans="2:9" s="2" customFormat="1" ht="12.75" customHeight="1" x14ac:dyDescent="0.2">
      <c r="B244" s="331"/>
      <c r="C244" s="339"/>
      <c r="D244" s="344"/>
      <c r="E244" s="335"/>
      <c r="F244" s="346"/>
      <c r="G244" s="345"/>
      <c r="H244" s="346"/>
      <c r="I244" s="345"/>
    </row>
    <row r="245" spans="2:9" s="2" customFormat="1" ht="12.75" customHeight="1" x14ac:dyDescent="0.2">
      <c r="B245" s="350" t="s">
        <v>173</v>
      </c>
      <c r="C245" s="357" t="s">
        <v>28</v>
      </c>
      <c r="D245" s="352"/>
      <c r="E245" s="353"/>
      <c r="F245" s="355"/>
      <c r="G245" s="356"/>
      <c r="H245" s="355"/>
      <c r="I245" s="356"/>
    </row>
    <row r="246" spans="2:9" s="2" customFormat="1" ht="12.75" customHeight="1" x14ac:dyDescent="0.2">
      <c r="B246" s="331" t="s">
        <v>13</v>
      </c>
      <c r="C246" s="339" t="s">
        <v>337</v>
      </c>
      <c r="D246" s="339" t="s">
        <v>19</v>
      </c>
      <c r="E246" s="333">
        <v>1</v>
      </c>
      <c r="F246" s="277"/>
      <c r="G246" s="362">
        <f>E246*F246</f>
        <v>0</v>
      </c>
      <c r="H246" s="362">
        <f>G246*0.22</f>
        <v>0</v>
      </c>
      <c r="I246" s="362">
        <f>G246+H246</f>
        <v>0</v>
      </c>
    </row>
    <row r="247" spans="2:9" s="2" customFormat="1" ht="12.75" customHeight="1" x14ac:dyDescent="0.2">
      <c r="B247" s="331"/>
      <c r="C247" s="339"/>
      <c r="D247" s="344"/>
      <c r="E247" s="335"/>
      <c r="F247" s="346"/>
      <c r="G247" s="345"/>
      <c r="H247" s="346"/>
      <c r="I247" s="345"/>
    </row>
    <row r="248" spans="2:9" s="2" customFormat="1" ht="12.75" customHeight="1" x14ac:dyDescent="0.2">
      <c r="B248" s="358" t="s">
        <v>174</v>
      </c>
      <c r="C248" s="357" t="s">
        <v>136</v>
      </c>
      <c r="D248" s="359" t="s">
        <v>8</v>
      </c>
      <c r="E248" s="360">
        <v>1</v>
      </c>
      <c r="F248" s="277"/>
      <c r="G248" s="362">
        <f>E248*F248</f>
        <v>0</v>
      </c>
      <c r="H248" s="362">
        <f>G248*0.22</f>
        <v>0</v>
      </c>
      <c r="I248" s="362">
        <f>G248+H248</f>
        <v>0</v>
      </c>
    </row>
    <row r="249" spans="2:9" s="2" customFormat="1" ht="12.75" customHeight="1" x14ac:dyDescent="0.2">
      <c r="B249" s="331"/>
      <c r="C249" s="336"/>
      <c r="D249" s="344"/>
      <c r="E249" s="335"/>
      <c r="F249" s="346"/>
      <c r="G249" s="345"/>
      <c r="H249" s="346"/>
      <c r="I249" s="345"/>
    </row>
    <row r="250" spans="2:9" s="2" customFormat="1" ht="12.75" customHeight="1" x14ac:dyDescent="0.2">
      <c r="B250" s="350"/>
      <c r="C250" s="361" t="s">
        <v>29</v>
      </c>
      <c r="D250" s="359"/>
      <c r="E250" s="360"/>
      <c r="F250" s="363">
        <f>SUM(F237:F248)</f>
        <v>0</v>
      </c>
      <c r="G250" s="363">
        <f>SUM(G237:G248)</f>
        <v>0</v>
      </c>
      <c r="H250" s="363">
        <f>SUM(H237:H248)</f>
        <v>0</v>
      </c>
      <c r="I250" s="363">
        <f>SUM(I237:I248)</f>
        <v>0</v>
      </c>
    </row>
    <row r="251" spans="2:9" s="2" customFormat="1" ht="12.75" customHeight="1" x14ac:dyDescent="0.2">
      <c r="B251" s="261"/>
      <c r="C251" s="16"/>
      <c r="D251" s="268"/>
      <c r="E251" s="7"/>
      <c r="F251" s="594"/>
      <c r="G251" s="594"/>
      <c r="H251" s="594"/>
      <c r="I251" s="594"/>
    </row>
    <row r="252" spans="2:9" s="2" customFormat="1" ht="12.75" customHeight="1" x14ac:dyDescent="0.2">
      <c r="B252" s="370" t="s">
        <v>361</v>
      </c>
      <c r="C252" s="374" t="s">
        <v>362</v>
      </c>
      <c r="D252" s="366"/>
      <c r="E252" s="372"/>
      <c r="F252" s="29"/>
      <c r="G252" s="29"/>
      <c r="H252" s="29"/>
      <c r="I252" s="29"/>
    </row>
    <row r="253" spans="2:9" s="2" customFormat="1" ht="12.75" customHeight="1" x14ac:dyDescent="0.2">
      <c r="B253" s="373" t="s">
        <v>44</v>
      </c>
      <c r="C253" s="371" t="s">
        <v>356</v>
      </c>
      <c r="D253" s="366"/>
      <c r="E253" s="372"/>
      <c r="F253" s="29"/>
      <c r="G253" s="29"/>
      <c r="H253" s="29"/>
      <c r="I253" s="29"/>
    </row>
    <row r="254" spans="2:9" s="2" customFormat="1" ht="38.25" customHeight="1" x14ac:dyDescent="0.2">
      <c r="B254" s="331">
        <v>1</v>
      </c>
      <c r="C254" s="332" t="s">
        <v>296</v>
      </c>
      <c r="D254" s="339"/>
      <c r="E254" s="333"/>
      <c r="F254" s="345"/>
      <c r="G254" s="345"/>
      <c r="H254" s="345"/>
      <c r="I254" s="345"/>
    </row>
    <row r="255" spans="2:9" s="2" customFormat="1" ht="12.75" customHeight="1" x14ac:dyDescent="0.2">
      <c r="B255" s="331"/>
      <c r="C255" s="334"/>
      <c r="D255" s="344"/>
      <c r="E255" s="335"/>
      <c r="F255" s="346"/>
      <c r="G255" s="345"/>
      <c r="H255" s="346"/>
      <c r="I255" s="345"/>
    </row>
    <row r="256" spans="2:9" s="2" customFormat="1" ht="12.75" customHeight="1" x14ac:dyDescent="0.2">
      <c r="B256" s="350" t="s">
        <v>4</v>
      </c>
      <c r="C256" s="351" t="s">
        <v>130</v>
      </c>
      <c r="D256" s="352"/>
      <c r="E256" s="353"/>
      <c r="F256" s="355"/>
      <c r="G256" s="355"/>
      <c r="H256" s="355"/>
      <c r="I256" s="355"/>
    </row>
    <row r="257" spans="2:9" s="2" customFormat="1" ht="12.75" customHeight="1" x14ac:dyDescent="0.2">
      <c r="B257" s="331" t="s">
        <v>16</v>
      </c>
      <c r="C257" s="339" t="s">
        <v>35</v>
      </c>
      <c r="D257" s="339" t="s">
        <v>8</v>
      </c>
      <c r="E257" s="333">
        <v>1</v>
      </c>
      <c r="F257" s="277"/>
      <c r="G257" s="362">
        <f>E257*F257</f>
        <v>0</v>
      </c>
      <c r="H257" s="362">
        <f>G257*0.22</f>
        <v>0</v>
      </c>
      <c r="I257" s="362">
        <f>G257+H257</f>
        <v>0</v>
      </c>
    </row>
    <row r="258" spans="2:9" s="2" customFormat="1" ht="12.75" customHeight="1" x14ac:dyDescent="0.2">
      <c r="B258" s="331"/>
      <c r="C258" s="339"/>
      <c r="D258" s="339"/>
      <c r="E258" s="333"/>
      <c r="F258" s="333"/>
      <c r="G258" s="362"/>
      <c r="H258" s="362"/>
      <c r="I258" s="362"/>
    </row>
    <row r="259" spans="2:9" s="2" customFormat="1" ht="12.75" customHeight="1" x14ac:dyDescent="0.2">
      <c r="B259" s="350" t="s">
        <v>176</v>
      </c>
      <c r="C259" s="357" t="s">
        <v>292</v>
      </c>
      <c r="D259" s="352"/>
      <c r="E259" s="353"/>
      <c r="F259" s="355"/>
      <c r="G259" s="356"/>
      <c r="H259" s="355"/>
      <c r="I259" s="356"/>
    </row>
    <row r="260" spans="2:9" s="2" customFormat="1" ht="12.75" customHeight="1" x14ac:dyDescent="0.2">
      <c r="B260" s="331" t="s">
        <v>13</v>
      </c>
      <c r="C260" s="339" t="s">
        <v>319</v>
      </c>
      <c r="D260" s="339" t="s">
        <v>8</v>
      </c>
      <c r="E260" s="333">
        <v>1</v>
      </c>
      <c r="F260" s="277"/>
      <c r="G260" s="362">
        <f>E260*F260</f>
        <v>0</v>
      </c>
      <c r="H260" s="362">
        <f>G260*0.22</f>
        <v>0</v>
      </c>
      <c r="I260" s="362">
        <f>G260+H260</f>
        <v>0</v>
      </c>
    </row>
    <row r="261" spans="2:9" s="2" customFormat="1" ht="12.75" customHeight="1" x14ac:dyDescent="0.2">
      <c r="B261" s="331" t="s">
        <v>25</v>
      </c>
      <c r="C261" s="339" t="s">
        <v>46</v>
      </c>
      <c r="D261" s="339" t="s">
        <v>8</v>
      </c>
      <c r="E261" s="333">
        <v>1</v>
      </c>
      <c r="F261" s="277"/>
      <c r="G261" s="362">
        <f>E261*F261</f>
        <v>0</v>
      </c>
      <c r="H261" s="362">
        <f>G261*0.22</f>
        <v>0</v>
      </c>
      <c r="I261" s="362">
        <f>G261+H261</f>
        <v>0</v>
      </c>
    </row>
    <row r="262" spans="2:9" s="2" customFormat="1" ht="12.75" customHeight="1" x14ac:dyDescent="0.2">
      <c r="B262" s="331"/>
      <c r="C262" s="339"/>
      <c r="D262" s="344"/>
      <c r="E262" s="335"/>
      <c r="F262" s="346"/>
      <c r="G262" s="345"/>
      <c r="H262" s="346"/>
      <c r="I262" s="345"/>
    </row>
    <row r="263" spans="2:9" s="2" customFormat="1" ht="12.75" customHeight="1" x14ac:dyDescent="0.2">
      <c r="B263" s="350" t="s">
        <v>173</v>
      </c>
      <c r="C263" s="357" t="s">
        <v>28</v>
      </c>
      <c r="D263" s="352"/>
      <c r="E263" s="353"/>
      <c r="F263" s="355"/>
      <c r="G263" s="356"/>
      <c r="H263" s="355"/>
      <c r="I263" s="356"/>
    </row>
    <row r="264" spans="2:9" s="2" customFormat="1" ht="12.75" customHeight="1" x14ac:dyDescent="0.2">
      <c r="B264" s="331" t="s">
        <v>13</v>
      </c>
      <c r="C264" s="339" t="s">
        <v>338</v>
      </c>
      <c r="D264" s="339" t="s">
        <v>21</v>
      </c>
      <c r="E264" s="333">
        <v>1</v>
      </c>
      <c r="F264" s="277"/>
      <c r="G264" s="362">
        <f>E264*F264</f>
        <v>0</v>
      </c>
      <c r="H264" s="362">
        <f>G264*0.22</f>
        <v>0</v>
      </c>
      <c r="I264" s="362">
        <f>G264+H264</f>
        <v>0</v>
      </c>
    </row>
    <row r="265" spans="2:9" s="2" customFormat="1" ht="12.75" customHeight="1" x14ac:dyDescent="0.2">
      <c r="B265" s="331"/>
      <c r="C265" s="339"/>
      <c r="D265" s="344"/>
      <c r="E265" s="335"/>
      <c r="F265" s="346"/>
      <c r="G265" s="345"/>
      <c r="H265" s="346"/>
      <c r="I265" s="345"/>
    </row>
    <row r="266" spans="2:9" s="2" customFormat="1" ht="12.75" customHeight="1" x14ac:dyDescent="0.2">
      <c r="B266" s="358" t="s">
        <v>174</v>
      </c>
      <c r="C266" s="357" t="s">
        <v>136</v>
      </c>
      <c r="D266" s="359" t="s">
        <v>8</v>
      </c>
      <c r="E266" s="360">
        <v>1</v>
      </c>
      <c r="F266" s="277"/>
      <c r="G266" s="362">
        <f>E266*F266</f>
        <v>0</v>
      </c>
      <c r="H266" s="362">
        <f>G266*0.22</f>
        <v>0</v>
      </c>
      <c r="I266" s="362">
        <f>G266+H266</f>
        <v>0</v>
      </c>
    </row>
    <row r="267" spans="2:9" s="2" customFormat="1" ht="12.75" customHeight="1" x14ac:dyDescent="0.2">
      <c r="B267" s="331"/>
      <c r="C267" s="336"/>
      <c r="D267" s="344"/>
      <c r="E267" s="335"/>
      <c r="F267" s="346"/>
      <c r="G267" s="345"/>
      <c r="H267" s="346"/>
      <c r="I267" s="345"/>
    </row>
    <row r="268" spans="2:9" s="2" customFormat="1" ht="12.75" customHeight="1" x14ac:dyDescent="0.2">
      <c r="B268" s="350"/>
      <c r="C268" s="361" t="s">
        <v>29</v>
      </c>
      <c r="D268" s="359"/>
      <c r="E268" s="360"/>
      <c r="F268" s="363">
        <f>SUM(F254:F266)</f>
        <v>0</v>
      </c>
      <c r="G268" s="363">
        <f>SUM(G254:G266)</f>
        <v>0</v>
      </c>
      <c r="H268" s="363">
        <f>SUM(H254:H266)</f>
        <v>0</v>
      </c>
      <c r="I268" s="363">
        <f>SUM(I254:I266)</f>
        <v>0</v>
      </c>
    </row>
    <row r="269" spans="2:9" s="2" customFormat="1" ht="12.75" customHeight="1" x14ac:dyDescent="0.2">
      <c r="B269" s="263"/>
      <c r="C269" s="590"/>
      <c r="D269" s="593"/>
      <c r="E269" s="27"/>
      <c r="F269" s="592"/>
      <c r="G269" s="592"/>
      <c r="H269" s="592"/>
      <c r="I269" s="592"/>
    </row>
    <row r="270" spans="2:9" s="2" customFormat="1" ht="12.75" customHeight="1" x14ac:dyDescent="0.2">
      <c r="B270" s="376" t="s">
        <v>125</v>
      </c>
      <c r="C270" s="15" t="s">
        <v>309</v>
      </c>
      <c r="D270" s="377"/>
      <c r="E270" s="378"/>
      <c r="F270" s="379"/>
      <c r="G270" s="29"/>
      <c r="H270" s="379"/>
      <c r="I270" s="29"/>
    </row>
    <row r="271" spans="2:9" s="2" customFormat="1" ht="12.75" customHeight="1" x14ac:dyDescent="0.2">
      <c r="B271" s="386" t="s">
        <v>9</v>
      </c>
      <c r="C271" s="361" t="s">
        <v>32</v>
      </c>
      <c r="D271" s="352"/>
      <c r="E271" s="353"/>
      <c r="F271" s="355"/>
      <c r="G271" s="356"/>
      <c r="H271" s="355"/>
      <c r="I271" s="356"/>
    </row>
    <row r="272" spans="2:9" s="2" customFormat="1" ht="12.75" customHeight="1" x14ac:dyDescent="0.2">
      <c r="B272" s="338" t="s">
        <v>13</v>
      </c>
      <c r="C272" s="339" t="s">
        <v>24</v>
      </c>
      <c r="D272" s="339" t="s">
        <v>8</v>
      </c>
      <c r="E272" s="333">
        <f>SUM(E204,E138,E57,E35,E240)</f>
        <v>11</v>
      </c>
      <c r="F272" s="277"/>
      <c r="G272" s="362">
        <f>E272*F272</f>
        <v>0</v>
      </c>
      <c r="H272" s="362">
        <f>G272*0.22</f>
        <v>0</v>
      </c>
      <c r="I272" s="362">
        <f>G272+H272</f>
        <v>0</v>
      </c>
    </row>
    <row r="273" spans="2:9" s="12" customFormat="1" ht="12.75" customHeight="1" x14ac:dyDescent="0.25">
      <c r="B273" s="338" t="s">
        <v>14</v>
      </c>
      <c r="C273" s="339" t="s">
        <v>118</v>
      </c>
      <c r="D273" s="339" t="s">
        <v>8</v>
      </c>
      <c r="E273" s="333">
        <f>SUM(E8,E9,E36,E76,E119,E166,E185)</f>
        <v>11</v>
      </c>
      <c r="F273" s="277"/>
      <c r="G273" s="362">
        <f>E273*F273</f>
        <v>0</v>
      </c>
      <c r="H273" s="362">
        <f>G273*0.22</f>
        <v>0</v>
      </c>
      <c r="I273" s="362">
        <f>G273+H273</f>
        <v>0</v>
      </c>
    </row>
    <row r="274" spans="2:9" s="12" customFormat="1" ht="12.75" customHeight="1" x14ac:dyDescent="0.25">
      <c r="B274" s="338" t="s">
        <v>15</v>
      </c>
      <c r="C274" s="339" t="s">
        <v>36</v>
      </c>
      <c r="D274" s="339" t="s">
        <v>8</v>
      </c>
      <c r="E274" s="333">
        <f>SUM(E98,E222,E257)</f>
        <v>3</v>
      </c>
      <c r="F274" s="277"/>
      <c r="G274" s="362">
        <f>E274*F274</f>
        <v>0</v>
      </c>
      <c r="H274" s="362">
        <f>G274*0.22</f>
        <v>0</v>
      </c>
      <c r="I274" s="362">
        <f>G274+H274</f>
        <v>0</v>
      </c>
    </row>
    <row r="275" spans="2:9" s="12" customFormat="1" ht="12.75" customHeight="1" x14ac:dyDescent="0.25">
      <c r="B275" s="338" t="s">
        <v>16</v>
      </c>
      <c r="C275" s="339" t="s">
        <v>119</v>
      </c>
      <c r="D275" s="339" t="s">
        <v>8</v>
      </c>
      <c r="E275" s="333">
        <f>SUM(E95,E139,E142)</f>
        <v>4</v>
      </c>
      <c r="F275" s="277"/>
      <c r="G275" s="362">
        <f>E275*F275</f>
        <v>0</v>
      </c>
      <c r="H275" s="362">
        <f>G275*0.22</f>
        <v>0</v>
      </c>
      <c r="I275" s="362">
        <f>G275+H275</f>
        <v>0</v>
      </c>
    </row>
    <row r="276" spans="2:9" s="2" customFormat="1" ht="12.75" customHeight="1" x14ac:dyDescent="0.2">
      <c r="B276" s="386" t="s">
        <v>128</v>
      </c>
      <c r="C276" s="361" t="s">
        <v>30</v>
      </c>
      <c r="D276" s="352"/>
      <c r="E276" s="353"/>
      <c r="F276" s="355"/>
      <c r="G276" s="356"/>
      <c r="H276" s="355"/>
      <c r="I276" s="356"/>
    </row>
    <row r="277" spans="2:9" s="2" customFormat="1" ht="12.75" customHeight="1" x14ac:dyDescent="0.2">
      <c r="B277" s="338" t="s">
        <v>13</v>
      </c>
      <c r="C277" s="339" t="s">
        <v>24</v>
      </c>
      <c r="D277" s="339" t="s">
        <v>8</v>
      </c>
      <c r="E277" s="333">
        <f>E272</f>
        <v>11</v>
      </c>
      <c r="F277" s="277"/>
      <c r="G277" s="362">
        <f>E277*F277</f>
        <v>0</v>
      </c>
      <c r="H277" s="362">
        <f>G277*0.22</f>
        <v>0</v>
      </c>
      <c r="I277" s="362">
        <f>G277+H277</f>
        <v>0</v>
      </c>
    </row>
    <row r="278" spans="2:9" s="12" customFormat="1" ht="12.75" customHeight="1" x14ac:dyDescent="0.25">
      <c r="B278" s="338" t="s">
        <v>14</v>
      </c>
      <c r="C278" s="339" t="s">
        <v>118</v>
      </c>
      <c r="D278" s="339" t="s">
        <v>8</v>
      </c>
      <c r="E278" s="333">
        <f>E273</f>
        <v>11</v>
      </c>
      <c r="F278" s="277"/>
      <c r="G278" s="362">
        <f>E278*F278</f>
        <v>0</v>
      </c>
      <c r="H278" s="362">
        <f>G278*0.22</f>
        <v>0</v>
      </c>
      <c r="I278" s="362">
        <f>G278+H278</f>
        <v>0</v>
      </c>
    </row>
    <row r="279" spans="2:9" s="12" customFormat="1" ht="12.75" customHeight="1" x14ac:dyDescent="0.25">
      <c r="B279" s="338" t="s">
        <v>15</v>
      </c>
      <c r="C279" s="339" t="s">
        <v>36</v>
      </c>
      <c r="D279" s="339" t="s">
        <v>8</v>
      </c>
      <c r="E279" s="333">
        <f t="shared" ref="E278:E280" si="6">E274</f>
        <v>3</v>
      </c>
      <c r="F279" s="277"/>
      <c r="G279" s="362">
        <f>E279*F279</f>
        <v>0</v>
      </c>
      <c r="H279" s="362">
        <f>G279*0.22</f>
        <v>0</v>
      </c>
      <c r="I279" s="362">
        <f>G279+H279</f>
        <v>0</v>
      </c>
    </row>
    <row r="280" spans="2:9" s="12" customFormat="1" ht="12.75" customHeight="1" x14ac:dyDescent="0.25">
      <c r="B280" s="338" t="s">
        <v>16</v>
      </c>
      <c r="C280" s="339" t="s">
        <v>119</v>
      </c>
      <c r="D280" s="339" t="s">
        <v>8</v>
      </c>
      <c r="E280" s="333">
        <f t="shared" si="6"/>
        <v>4</v>
      </c>
      <c r="F280" s="277"/>
      <c r="G280" s="362">
        <f>E280*F280</f>
        <v>0</v>
      </c>
      <c r="H280" s="362">
        <f>G280*0.22</f>
        <v>0</v>
      </c>
      <c r="I280" s="362">
        <f>G280+H280</f>
        <v>0</v>
      </c>
    </row>
    <row r="281" spans="2:9" s="2" customFormat="1" ht="12.75" customHeight="1" x14ac:dyDescent="0.2">
      <c r="B281" s="386" t="s">
        <v>129</v>
      </c>
      <c r="C281" s="361" t="s">
        <v>10</v>
      </c>
      <c r="D281" s="352"/>
      <c r="E281" s="353"/>
      <c r="F281" s="355"/>
      <c r="G281" s="356"/>
      <c r="H281" s="355"/>
      <c r="I281" s="356"/>
    </row>
    <row r="282" spans="2:9" s="2" customFormat="1" ht="12.75" customHeight="1" x14ac:dyDescent="0.2">
      <c r="B282" s="338" t="s">
        <v>13</v>
      </c>
      <c r="C282" s="339" t="s">
        <v>24</v>
      </c>
      <c r="D282" s="339" t="s">
        <v>8</v>
      </c>
      <c r="E282" s="333">
        <f>E272</f>
        <v>11</v>
      </c>
      <c r="F282" s="277"/>
      <c r="G282" s="362">
        <f>E282*F282</f>
        <v>0</v>
      </c>
      <c r="H282" s="362">
        <f>G282*0.22</f>
        <v>0</v>
      </c>
      <c r="I282" s="362">
        <f>G282+H282</f>
        <v>0</v>
      </c>
    </row>
    <row r="283" spans="2:9" s="12" customFormat="1" ht="12.75" customHeight="1" x14ac:dyDescent="0.25">
      <c r="B283" s="338" t="s">
        <v>14</v>
      </c>
      <c r="C283" s="339" t="s">
        <v>118</v>
      </c>
      <c r="D283" s="339" t="s">
        <v>8</v>
      </c>
      <c r="E283" s="333">
        <f t="shared" ref="E283:E285" si="7">E273</f>
        <v>11</v>
      </c>
      <c r="F283" s="277"/>
      <c r="G283" s="362">
        <f>E283*F283</f>
        <v>0</v>
      </c>
      <c r="H283" s="362">
        <f>G283*0.22</f>
        <v>0</v>
      </c>
      <c r="I283" s="362">
        <f>G283+H283</f>
        <v>0</v>
      </c>
    </row>
    <row r="284" spans="2:9" s="12" customFormat="1" ht="12.75" customHeight="1" x14ac:dyDescent="0.25">
      <c r="B284" s="338" t="s">
        <v>15</v>
      </c>
      <c r="C284" s="339" t="s">
        <v>36</v>
      </c>
      <c r="D284" s="339" t="s">
        <v>8</v>
      </c>
      <c r="E284" s="333">
        <f t="shared" si="7"/>
        <v>3</v>
      </c>
      <c r="F284" s="277"/>
      <c r="G284" s="362">
        <f>E284*F284</f>
        <v>0</v>
      </c>
      <c r="H284" s="362">
        <f>G284*0.22</f>
        <v>0</v>
      </c>
      <c r="I284" s="362">
        <f>G284+H284</f>
        <v>0</v>
      </c>
    </row>
    <row r="285" spans="2:9" s="12" customFormat="1" ht="12.75" customHeight="1" x14ac:dyDescent="0.25">
      <c r="B285" s="338" t="s">
        <v>16</v>
      </c>
      <c r="C285" s="339" t="s">
        <v>119</v>
      </c>
      <c r="D285" s="339" t="s">
        <v>8</v>
      </c>
      <c r="E285" s="333">
        <f t="shared" si="7"/>
        <v>4</v>
      </c>
      <c r="F285" s="277"/>
      <c r="G285" s="362">
        <f>E285*F285</f>
        <v>0</v>
      </c>
      <c r="H285" s="362">
        <f>G285*0.22</f>
        <v>0</v>
      </c>
      <c r="I285" s="362">
        <f>G285+H285</f>
        <v>0</v>
      </c>
    </row>
    <row r="286" spans="2:9" s="2" customFormat="1" ht="12.75" customHeight="1" x14ac:dyDescent="0.2">
      <c r="B286" s="386" t="s">
        <v>40</v>
      </c>
      <c r="C286" s="361" t="s">
        <v>12</v>
      </c>
      <c r="D286" s="352"/>
      <c r="E286" s="353"/>
      <c r="F286" s="355"/>
      <c r="G286" s="356"/>
      <c r="H286" s="355"/>
      <c r="I286" s="356"/>
    </row>
    <row r="287" spans="2:9" s="2" customFormat="1" ht="12.75" customHeight="1" x14ac:dyDescent="0.2">
      <c r="B287" s="338" t="s">
        <v>13</v>
      </c>
      <c r="C287" s="339" t="s">
        <v>328</v>
      </c>
      <c r="D287" s="339" t="s">
        <v>11</v>
      </c>
      <c r="E287" s="333">
        <v>1</v>
      </c>
      <c r="F287" s="277"/>
      <c r="G287" s="362">
        <f>E287*F287</f>
        <v>0</v>
      </c>
      <c r="H287" s="362">
        <f>G287*0.22</f>
        <v>0</v>
      </c>
      <c r="I287" s="362">
        <f>G287+H287</f>
        <v>0</v>
      </c>
    </row>
    <row r="288" spans="2:9" s="2" customFormat="1" ht="12.75" customHeight="1" x14ac:dyDescent="0.2">
      <c r="B288" s="338" t="s">
        <v>14</v>
      </c>
      <c r="C288" s="339" t="s">
        <v>329</v>
      </c>
      <c r="D288" s="339" t="s">
        <v>8</v>
      </c>
      <c r="E288" s="333">
        <v>1</v>
      </c>
      <c r="F288" s="277"/>
      <c r="G288" s="362">
        <f>E288*F288</f>
        <v>0</v>
      </c>
      <c r="H288" s="362">
        <f>G288*0.22</f>
        <v>0</v>
      </c>
      <c r="I288" s="362">
        <f>G288+H288</f>
        <v>0</v>
      </c>
    </row>
    <row r="289" spans="2:9" s="2" customFormat="1" ht="12.75" customHeight="1" x14ac:dyDescent="0.2">
      <c r="B289" s="338" t="s">
        <v>15</v>
      </c>
      <c r="C289" s="381" t="s">
        <v>330</v>
      </c>
      <c r="D289" s="339" t="s">
        <v>8</v>
      </c>
      <c r="E289" s="333">
        <v>1</v>
      </c>
      <c r="F289" s="277"/>
      <c r="G289" s="362">
        <f>E289*F289</f>
        <v>0</v>
      </c>
      <c r="H289" s="362">
        <f>G289*0.22</f>
        <v>0</v>
      </c>
      <c r="I289" s="362">
        <f>G289+H289</f>
        <v>0</v>
      </c>
    </row>
    <row r="290" spans="2:9" s="2" customFormat="1" ht="12.75" customHeight="1" x14ac:dyDescent="0.2">
      <c r="B290" s="338" t="s">
        <v>16</v>
      </c>
      <c r="C290" s="339" t="s">
        <v>331</v>
      </c>
      <c r="D290" s="339" t="s">
        <v>8</v>
      </c>
      <c r="E290" s="333">
        <v>1</v>
      </c>
      <c r="F290" s="277"/>
      <c r="G290" s="362">
        <f>E290*F290</f>
        <v>0</v>
      </c>
      <c r="H290" s="362">
        <f>G290*0.22</f>
        <v>0</v>
      </c>
      <c r="I290" s="362">
        <f>G290+H290</f>
        <v>0</v>
      </c>
    </row>
    <row r="291" spans="2:9" s="2" customFormat="1" ht="12.75" customHeight="1" x14ac:dyDescent="0.2">
      <c r="B291" s="386" t="s">
        <v>41</v>
      </c>
      <c r="C291" s="361" t="s">
        <v>101</v>
      </c>
      <c r="D291" s="352"/>
      <c r="E291" s="353"/>
      <c r="F291" s="355"/>
      <c r="G291" s="356"/>
      <c r="H291" s="355"/>
      <c r="I291" s="356"/>
    </row>
    <row r="292" spans="2:9" s="2" customFormat="1" ht="12.75" customHeight="1" x14ac:dyDescent="0.2">
      <c r="B292" s="338" t="s">
        <v>13</v>
      </c>
      <c r="C292" s="339" t="s">
        <v>24</v>
      </c>
      <c r="D292" s="339" t="s">
        <v>8</v>
      </c>
      <c r="E292" s="333">
        <f>E272</f>
        <v>11</v>
      </c>
      <c r="F292" s="277"/>
      <c r="G292" s="362">
        <f>E292*F292</f>
        <v>0</v>
      </c>
      <c r="H292" s="362">
        <f>G292*0.22</f>
        <v>0</v>
      </c>
      <c r="I292" s="362">
        <f>G292+H292</f>
        <v>0</v>
      </c>
    </row>
    <row r="293" spans="2:9" s="12" customFormat="1" ht="12.75" customHeight="1" x14ac:dyDescent="0.25">
      <c r="B293" s="338" t="s">
        <v>14</v>
      </c>
      <c r="C293" s="339" t="s">
        <v>118</v>
      </c>
      <c r="D293" s="339" t="s">
        <v>8</v>
      </c>
      <c r="E293" s="333">
        <f t="shared" ref="E293:E295" si="8">E273</f>
        <v>11</v>
      </c>
      <c r="F293" s="277"/>
      <c r="G293" s="362">
        <f>E293*F293</f>
        <v>0</v>
      </c>
      <c r="H293" s="362">
        <f>G293*0.22</f>
        <v>0</v>
      </c>
      <c r="I293" s="362">
        <f>G293+H293</f>
        <v>0</v>
      </c>
    </row>
    <row r="294" spans="2:9" s="12" customFormat="1" ht="12.75" customHeight="1" x14ac:dyDescent="0.25">
      <c r="B294" s="331" t="s">
        <v>15</v>
      </c>
      <c r="C294" s="339" t="s">
        <v>36</v>
      </c>
      <c r="D294" s="339" t="s">
        <v>8</v>
      </c>
      <c r="E294" s="333">
        <f t="shared" si="8"/>
        <v>3</v>
      </c>
      <c r="F294" s="277"/>
      <c r="G294" s="362">
        <f>E294*F294</f>
        <v>0</v>
      </c>
      <c r="H294" s="362">
        <f>G294*0.22</f>
        <v>0</v>
      </c>
      <c r="I294" s="362">
        <f>G294+H294</f>
        <v>0</v>
      </c>
    </row>
    <row r="295" spans="2:9" s="12" customFormat="1" ht="12.75" customHeight="1" x14ac:dyDescent="0.25">
      <c r="B295" s="331" t="s">
        <v>16</v>
      </c>
      <c r="C295" s="339" t="s">
        <v>119</v>
      </c>
      <c r="D295" s="339" t="s">
        <v>8</v>
      </c>
      <c r="E295" s="333">
        <f t="shared" si="8"/>
        <v>4</v>
      </c>
      <c r="F295" s="277"/>
      <c r="G295" s="362">
        <f>E295*F295</f>
        <v>0</v>
      </c>
      <c r="H295" s="362">
        <f>G295*0.22</f>
        <v>0</v>
      </c>
      <c r="I295" s="362">
        <f>G295+H295</f>
        <v>0</v>
      </c>
    </row>
    <row r="296" spans="2:9" s="12" customFormat="1" ht="12.75" customHeight="1" x14ac:dyDescent="0.25">
      <c r="B296" s="331"/>
      <c r="C296" s="339"/>
      <c r="D296" s="339"/>
      <c r="E296" s="333"/>
      <c r="F296" s="382"/>
      <c r="G296" s="382"/>
      <c r="H296" s="382"/>
      <c r="I296" s="382"/>
    </row>
    <row r="297" spans="2:9" s="4" customFormat="1" ht="12.75" customHeight="1" x14ac:dyDescent="0.2">
      <c r="B297" s="361"/>
      <c r="C297" s="387" t="s">
        <v>137</v>
      </c>
      <c r="D297" s="385"/>
      <c r="E297" s="388"/>
      <c r="F297" s="363">
        <f>SUM(F272:F295)</f>
        <v>0</v>
      </c>
      <c r="G297" s="363">
        <f>SUM(G272:G295)</f>
        <v>0</v>
      </c>
      <c r="H297" s="363">
        <f>SUM(H272:H295)</f>
        <v>0</v>
      </c>
      <c r="I297" s="363">
        <f>SUM(I272:I295)</f>
        <v>0</v>
      </c>
    </row>
    <row r="298" spans="2:9" ht="12.75" customHeight="1" x14ac:dyDescent="0.25">
      <c r="B298" s="339"/>
      <c r="C298" s="339"/>
      <c r="D298" s="339"/>
      <c r="E298" s="383"/>
      <c r="F298" s="384"/>
      <c r="G298" s="384"/>
      <c r="H298" s="384"/>
      <c r="I298" s="384"/>
    </row>
    <row r="299" spans="2:9" ht="12.75" customHeight="1" x14ac:dyDescent="0.25">
      <c r="B299" s="359"/>
      <c r="C299" s="387" t="s">
        <v>26</v>
      </c>
      <c r="D299" s="359"/>
      <c r="E299" s="389"/>
      <c r="F299" s="363">
        <f>SUM(F28+F50+F69+F88+F112+F131+F159+F178+F197+F215+F297)</f>
        <v>0</v>
      </c>
      <c r="G299" s="363">
        <f>SUM(G28+G50+G69+G88+G112+G131+G159+G178+G197+G215+G297)</f>
        <v>0</v>
      </c>
      <c r="H299" s="363">
        <f>SUM(H28+H50+H69+H88+H112+H131+H159+H178+H197+H215+H297)</f>
        <v>0</v>
      </c>
      <c r="I299" s="363">
        <f>SUM(I28+I50+I69+I88+I112+I131+I159+I178+I197+I215+I297)</f>
        <v>0</v>
      </c>
    </row>
  </sheetData>
  <sheetProtection algorithmName="SHA-512" hashValue="zkkkp/ulL6Jlt+/0JTB1Ra0qw2wml47o3czS1hkhqNvOWfHAHZtdn/1hBaYqF/VdBZ2YYxu/ttRnHxi77jmjSA==" saltValue="uRZC1t52Mm1XI5J9GUwlJw==" spinCount="100000" sheet="1" objects="1" scenarios="1"/>
  <conditionalFormatting sqref="F8">
    <cfRule type="cellIs" dxfId="621" priority="229" operator="greaterThan">
      <formula>0.1</formula>
    </cfRule>
    <cfRule type="cellIs" dxfId="620" priority="230" operator="equal">
      <formula>0</formula>
    </cfRule>
  </conditionalFormatting>
  <conditionalFormatting sqref="F9">
    <cfRule type="cellIs" dxfId="619" priority="227" operator="greaterThan">
      <formula>0.1</formula>
    </cfRule>
    <cfRule type="cellIs" dxfId="618" priority="228" operator="equal">
      <formula>0</formula>
    </cfRule>
  </conditionalFormatting>
  <conditionalFormatting sqref="F12">
    <cfRule type="cellIs" dxfId="617" priority="225" operator="greaterThan">
      <formula>0.1</formula>
    </cfRule>
    <cfRule type="cellIs" dxfId="616" priority="226" operator="equal">
      <formula>0</formula>
    </cfRule>
  </conditionalFormatting>
  <conditionalFormatting sqref="F15">
    <cfRule type="cellIs" dxfId="615" priority="223" operator="greaterThan">
      <formula>0.1</formula>
    </cfRule>
    <cfRule type="cellIs" dxfId="614" priority="224" operator="equal">
      <formula>0</formula>
    </cfRule>
  </conditionalFormatting>
  <conditionalFormatting sqref="F16">
    <cfRule type="cellIs" dxfId="613" priority="221" operator="greaterThan">
      <formula>0.1</formula>
    </cfRule>
    <cfRule type="cellIs" dxfId="612" priority="222" operator="equal">
      <formula>0</formula>
    </cfRule>
  </conditionalFormatting>
  <conditionalFormatting sqref="F17">
    <cfRule type="cellIs" dxfId="611" priority="219" operator="greaterThan">
      <formula>0.1</formula>
    </cfRule>
    <cfRule type="cellIs" dxfId="610" priority="220" operator="equal">
      <formula>0</formula>
    </cfRule>
  </conditionalFormatting>
  <conditionalFormatting sqref="F18">
    <cfRule type="cellIs" dxfId="609" priority="217" operator="greaterThan">
      <formula>0.1</formula>
    </cfRule>
    <cfRule type="cellIs" dxfId="608" priority="218" operator="equal">
      <formula>0</formula>
    </cfRule>
  </conditionalFormatting>
  <conditionalFormatting sqref="F19">
    <cfRule type="cellIs" dxfId="607" priority="215" operator="greaterThan">
      <formula>0.1</formula>
    </cfRule>
    <cfRule type="cellIs" dxfId="606" priority="216" operator="equal">
      <formula>0</formula>
    </cfRule>
  </conditionalFormatting>
  <conditionalFormatting sqref="F20">
    <cfRule type="cellIs" dxfId="605" priority="213" operator="greaterThan">
      <formula>0.1</formula>
    </cfRule>
    <cfRule type="cellIs" dxfId="604" priority="214" operator="equal">
      <formula>0</formula>
    </cfRule>
  </conditionalFormatting>
  <conditionalFormatting sqref="F23">
    <cfRule type="cellIs" dxfId="603" priority="211" operator="greaterThan">
      <formula>0.1</formula>
    </cfRule>
    <cfRule type="cellIs" dxfId="602" priority="212" operator="equal">
      <formula>0</formula>
    </cfRule>
  </conditionalFormatting>
  <conditionalFormatting sqref="F24">
    <cfRule type="cellIs" dxfId="601" priority="209" operator="greaterThan">
      <formula>0.1</formula>
    </cfRule>
    <cfRule type="cellIs" dxfId="600" priority="210" operator="equal">
      <formula>0</formula>
    </cfRule>
  </conditionalFormatting>
  <conditionalFormatting sqref="F26">
    <cfRule type="cellIs" dxfId="599" priority="207" operator="greaterThan">
      <formula>0.1</formula>
    </cfRule>
    <cfRule type="cellIs" dxfId="598" priority="208" operator="equal">
      <formula>0</formula>
    </cfRule>
  </conditionalFormatting>
  <conditionalFormatting sqref="F35">
    <cfRule type="cellIs" dxfId="597" priority="205" operator="greaterThan">
      <formula>0.1</formula>
    </cfRule>
    <cfRule type="cellIs" dxfId="596" priority="206" operator="equal">
      <formula>0</formula>
    </cfRule>
  </conditionalFormatting>
  <conditionalFormatting sqref="F36">
    <cfRule type="cellIs" dxfId="595" priority="203" operator="greaterThan">
      <formula>0.1</formula>
    </cfRule>
    <cfRule type="cellIs" dxfId="594" priority="204" operator="equal">
      <formula>0</formula>
    </cfRule>
  </conditionalFormatting>
  <conditionalFormatting sqref="F39">
    <cfRule type="cellIs" dxfId="593" priority="201" operator="greaterThan">
      <formula>0.1</formula>
    </cfRule>
    <cfRule type="cellIs" dxfId="592" priority="202" operator="equal">
      <formula>0</formula>
    </cfRule>
  </conditionalFormatting>
  <conditionalFormatting sqref="F40">
    <cfRule type="cellIs" dxfId="591" priority="199" operator="greaterThan">
      <formula>0.1</formula>
    </cfRule>
    <cfRule type="cellIs" dxfId="590" priority="200" operator="equal">
      <formula>0</formula>
    </cfRule>
  </conditionalFormatting>
  <conditionalFormatting sqref="F41">
    <cfRule type="cellIs" dxfId="589" priority="197" operator="greaterThan">
      <formula>0.1</formula>
    </cfRule>
    <cfRule type="cellIs" dxfId="588" priority="198" operator="equal">
      <formula>0</formula>
    </cfRule>
  </conditionalFormatting>
  <conditionalFormatting sqref="F42">
    <cfRule type="cellIs" dxfId="587" priority="195" operator="greaterThan">
      <formula>0.1</formula>
    </cfRule>
    <cfRule type="cellIs" dxfId="586" priority="196" operator="equal">
      <formula>0</formula>
    </cfRule>
  </conditionalFormatting>
  <conditionalFormatting sqref="F45">
    <cfRule type="cellIs" dxfId="585" priority="193" operator="greaterThan">
      <formula>0.1</formula>
    </cfRule>
    <cfRule type="cellIs" dxfId="584" priority="194" operator="equal">
      <formula>0</formula>
    </cfRule>
  </conditionalFormatting>
  <conditionalFormatting sqref="F46">
    <cfRule type="cellIs" dxfId="583" priority="191" operator="greaterThan">
      <formula>0.1</formula>
    </cfRule>
    <cfRule type="cellIs" dxfId="582" priority="192" operator="equal">
      <formula>0</formula>
    </cfRule>
  </conditionalFormatting>
  <conditionalFormatting sqref="F48">
    <cfRule type="cellIs" dxfId="581" priority="189" operator="greaterThan">
      <formula>0.1</formula>
    </cfRule>
    <cfRule type="cellIs" dxfId="580" priority="190" operator="equal">
      <formula>0</formula>
    </cfRule>
  </conditionalFormatting>
  <conditionalFormatting sqref="F57">
    <cfRule type="cellIs" dxfId="579" priority="187" operator="greaterThan">
      <formula>0.1</formula>
    </cfRule>
    <cfRule type="cellIs" dxfId="578" priority="188" operator="equal">
      <formula>0</formula>
    </cfRule>
  </conditionalFormatting>
  <conditionalFormatting sqref="F60">
    <cfRule type="cellIs" dxfId="577" priority="185" operator="greaterThan">
      <formula>0.1</formula>
    </cfRule>
    <cfRule type="cellIs" dxfId="576" priority="186" operator="equal">
      <formula>0</formula>
    </cfRule>
  </conditionalFormatting>
  <conditionalFormatting sqref="F61">
    <cfRule type="cellIs" dxfId="575" priority="183" operator="greaterThan">
      <formula>0.1</formula>
    </cfRule>
    <cfRule type="cellIs" dxfId="574" priority="184" operator="equal">
      <formula>0</formula>
    </cfRule>
  </conditionalFormatting>
  <conditionalFormatting sqref="F62">
    <cfRule type="cellIs" dxfId="573" priority="181" operator="greaterThan">
      <formula>0.1</formula>
    </cfRule>
    <cfRule type="cellIs" dxfId="572" priority="182" operator="equal">
      <formula>0</formula>
    </cfRule>
  </conditionalFormatting>
  <conditionalFormatting sqref="F65">
    <cfRule type="cellIs" dxfId="571" priority="179" operator="greaterThan">
      <formula>0.1</formula>
    </cfRule>
    <cfRule type="cellIs" dxfId="570" priority="180" operator="equal">
      <formula>0</formula>
    </cfRule>
  </conditionalFormatting>
  <conditionalFormatting sqref="F67">
    <cfRule type="cellIs" dxfId="569" priority="177" operator="greaterThan">
      <formula>0.1</formula>
    </cfRule>
    <cfRule type="cellIs" dxfId="568" priority="178" operator="equal">
      <formula>0</formula>
    </cfRule>
  </conditionalFormatting>
  <conditionalFormatting sqref="F76">
    <cfRule type="cellIs" dxfId="567" priority="175" operator="greaterThan">
      <formula>0.1</formula>
    </cfRule>
    <cfRule type="cellIs" dxfId="566" priority="176" operator="equal">
      <formula>0</formula>
    </cfRule>
  </conditionalFormatting>
  <conditionalFormatting sqref="F79">
    <cfRule type="cellIs" dxfId="565" priority="173" operator="greaterThan">
      <formula>0.1</formula>
    </cfRule>
    <cfRule type="cellIs" dxfId="564" priority="174" operator="equal">
      <formula>0</formula>
    </cfRule>
  </conditionalFormatting>
  <conditionalFormatting sqref="F80">
    <cfRule type="cellIs" dxfId="563" priority="171" operator="greaterThan">
      <formula>0.1</formula>
    </cfRule>
    <cfRule type="cellIs" dxfId="562" priority="172" operator="equal">
      <formula>0</formula>
    </cfRule>
  </conditionalFormatting>
  <conditionalFormatting sqref="F81">
    <cfRule type="cellIs" dxfId="561" priority="169" operator="greaterThan">
      <formula>0.1</formula>
    </cfRule>
    <cfRule type="cellIs" dxfId="560" priority="170" operator="equal">
      <formula>0</formula>
    </cfRule>
  </conditionalFormatting>
  <conditionalFormatting sqref="F84">
    <cfRule type="cellIs" dxfId="559" priority="167" operator="greaterThan">
      <formula>0.1</formula>
    </cfRule>
    <cfRule type="cellIs" dxfId="558" priority="168" operator="equal">
      <formula>0</formula>
    </cfRule>
  </conditionalFormatting>
  <conditionalFormatting sqref="F86">
    <cfRule type="cellIs" dxfId="557" priority="165" operator="greaterThan">
      <formula>0.1</formula>
    </cfRule>
    <cfRule type="cellIs" dxfId="556" priority="166" operator="equal">
      <formula>0</formula>
    </cfRule>
  </conditionalFormatting>
  <conditionalFormatting sqref="F95">
    <cfRule type="cellIs" dxfId="555" priority="163" operator="greaterThan">
      <formula>0.1</formula>
    </cfRule>
    <cfRule type="cellIs" dxfId="554" priority="164" operator="equal">
      <formula>0</formula>
    </cfRule>
  </conditionalFormatting>
  <conditionalFormatting sqref="F98">
    <cfRule type="cellIs" dxfId="553" priority="161" operator="greaterThan">
      <formula>0.1</formula>
    </cfRule>
    <cfRule type="cellIs" dxfId="552" priority="162" operator="equal">
      <formula>0</formula>
    </cfRule>
  </conditionalFormatting>
  <conditionalFormatting sqref="F101">
    <cfRule type="cellIs" dxfId="551" priority="159" operator="greaterThan">
      <formula>0.1</formula>
    </cfRule>
    <cfRule type="cellIs" dxfId="550" priority="160" operator="equal">
      <formula>0</formula>
    </cfRule>
  </conditionalFormatting>
  <conditionalFormatting sqref="F102">
    <cfRule type="cellIs" dxfId="549" priority="157" operator="greaterThan">
      <formula>0.1</formula>
    </cfRule>
    <cfRule type="cellIs" dxfId="548" priority="158" operator="equal">
      <formula>0</formula>
    </cfRule>
  </conditionalFormatting>
  <conditionalFormatting sqref="F103">
    <cfRule type="cellIs" dxfId="547" priority="155" operator="greaterThan">
      <formula>0.1</formula>
    </cfRule>
    <cfRule type="cellIs" dxfId="546" priority="156" operator="equal">
      <formula>0</formula>
    </cfRule>
  </conditionalFormatting>
  <conditionalFormatting sqref="F104">
    <cfRule type="cellIs" dxfId="545" priority="153" operator="greaterThan">
      <formula>0.1</formula>
    </cfRule>
    <cfRule type="cellIs" dxfId="544" priority="154" operator="equal">
      <formula>0</formula>
    </cfRule>
  </conditionalFormatting>
  <conditionalFormatting sqref="F107">
    <cfRule type="cellIs" dxfId="543" priority="151" operator="greaterThan">
      <formula>0.1</formula>
    </cfRule>
    <cfRule type="cellIs" dxfId="542" priority="152" operator="equal">
      <formula>0</formula>
    </cfRule>
  </conditionalFormatting>
  <conditionalFormatting sqref="F108">
    <cfRule type="cellIs" dxfId="541" priority="149" operator="greaterThan">
      <formula>0.1</formula>
    </cfRule>
    <cfRule type="cellIs" dxfId="540" priority="150" operator="equal">
      <formula>0</formula>
    </cfRule>
  </conditionalFormatting>
  <conditionalFormatting sqref="F110">
    <cfRule type="cellIs" dxfId="539" priority="147" operator="greaterThan">
      <formula>0.1</formula>
    </cfRule>
    <cfRule type="cellIs" dxfId="538" priority="148" operator="equal">
      <formula>0</formula>
    </cfRule>
  </conditionalFormatting>
  <conditionalFormatting sqref="F119">
    <cfRule type="cellIs" dxfId="537" priority="145" operator="greaterThan">
      <formula>0.1</formula>
    </cfRule>
    <cfRule type="cellIs" dxfId="536" priority="146" operator="equal">
      <formula>0</formula>
    </cfRule>
  </conditionalFormatting>
  <conditionalFormatting sqref="F122">
    <cfRule type="cellIs" dxfId="535" priority="143" operator="greaterThan">
      <formula>0.1</formula>
    </cfRule>
    <cfRule type="cellIs" dxfId="534" priority="144" operator="equal">
      <formula>0</formula>
    </cfRule>
  </conditionalFormatting>
  <conditionalFormatting sqref="F123">
    <cfRule type="cellIs" dxfId="533" priority="141" operator="greaterThan">
      <formula>0.1</formula>
    </cfRule>
    <cfRule type="cellIs" dxfId="532" priority="142" operator="equal">
      <formula>0</formula>
    </cfRule>
  </conditionalFormatting>
  <conditionalFormatting sqref="F124">
    <cfRule type="cellIs" dxfId="531" priority="139" operator="greaterThan">
      <formula>0.1</formula>
    </cfRule>
    <cfRule type="cellIs" dxfId="530" priority="140" operator="equal">
      <formula>0</formula>
    </cfRule>
  </conditionalFormatting>
  <conditionalFormatting sqref="F127">
    <cfRule type="cellIs" dxfId="529" priority="137" operator="greaterThan">
      <formula>0.1</formula>
    </cfRule>
    <cfRule type="cellIs" dxfId="528" priority="138" operator="equal">
      <formula>0</formula>
    </cfRule>
  </conditionalFormatting>
  <conditionalFormatting sqref="F129">
    <cfRule type="cellIs" dxfId="527" priority="135" operator="greaterThan">
      <formula>0.1</formula>
    </cfRule>
    <cfRule type="cellIs" dxfId="526" priority="136" operator="equal">
      <formula>0</formula>
    </cfRule>
  </conditionalFormatting>
  <conditionalFormatting sqref="F138">
    <cfRule type="cellIs" dxfId="525" priority="133" operator="greaterThan">
      <formula>0.1</formula>
    </cfRule>
    <cfRule type="cellIs" dxfId="524" priority="134" operator="equal">
      <formula>0</formula>
    </cfRule>
  </conditionalFormatting>
  <conditionalFormatting sqref="F139">
    <cfRule type="cellIs" dxfId="523" priority="131" operator="greaterThan">
      <formula>0.1</formula>
    </cfRule>
    <cfRule type="cellIs" dxfId="522" priority="132" operator="equal">
      <formula>0</formula>
    </cfRule>
  </conditionalFormatting>
  <conditionalFormatting sqref="F142">
    <cfRule type="cellIs" dxfId="521" priority="129" operator="greaterThan">
      <formula>0.1</formula>
    </cfRule>
    <cfRule type="cellIs" dxfId="520" priority="130" operator="equal">
      <formula>0</formula>
    </cfRule>
  </conditionalFormatting>
  <conditionalFormatting sqref="F145">
    <cfRule type="cellIs" dxfId="519" priority="127" operator="greaterThan">
      <formula>0.1</formula>
    </cfRule>
    <cfRule type="cellIs" dxfId="518" priority="128" operator="equal">
      <formula>0</formula>
    </cfRule>
  </conditionalFormatting>
  <conditionalFormatting sqref="F146">
    <cfRule type="cellIs" dxfId="517" priority="125" operator="greaterThan">
      <formula>0.1</formula>
    </cfRule>
    <cfRule type="cellIs" dxfId="516" priority="126" operator="equal">
      <formula>0</formula>
    </cfRule>
  </conditionalFormatting>
  <conditionalFormatting sqref="F147">
    <cfRule type="cellIs" dxfId="515" priority="123" operator="greaterThan">
      <formula>0.1</formula>
    </cfRule>
    <cfRule type="cellIs" dxfId="514" priority="124" operator="equal">
      <formula>0</formula>
    </cfRule>
  </conditionalFormatting>
  <conditionalFormatting sqref="F148">
    <cfRule type="cellIs" dxfId="513" priority="121" operator="greaterThan">
      <formula>0.1</formula>
    </cfRule>
    <cfRule type="cellIs" dxfId="512" priority="122" operator="equal">
      <formula>0</formula>
    </cfRule>
  </conditionalFormatting>
  <conditionalFormatting sqref="F149">
    <cfRule type="cellIs" dxfId="511" priority="119" operator="greaterThan">
      <formula>0.1</formula>
    </cfRule>
    <cfRule type="cellIs" dxfId="510" priority="120" operator="equal">
      <formula>0</formula>
    </cfRule>
  </conditionalFormatting>
  <conditionalFormatting sqref="F150">
    <cfRule type="cellIs" dxfId="509" priority="117" operator="greaterThan">
      <formula>0.1</formula>
    </cfRule>
    <cfRule type="cellIs" dxfId="508" priority="118" operator="equal">
      <formula>0</formula>
    </cfRule>
  </conditionalFormatting>
  <conditionalFormatting sqref="F153">
    <cfRule type="cellIs" dxfId="507" priority="115" operator="greaterThan">
      <formula>0.1</formula>
    </cfRule>
    <cfRule type="cellIs" dxfId="506" priority="116" operator="equal">
      <formula>0</formula>
    </cfRule>
  </conditionalFormatting>
  <conditionalFormatting sqref="F154">
    <cfRule type="cellIs" dxfId="505" priority="113" operator="greaterThan">
      <formula>0.1</formula>
    </cfRule>
    <cfRule type="cellIs" dxfId="504" priority="114" operator="equal">
      <formula>0</formula>
    </cfRule>
  </conditionalFormatting>
  <conditionalFormatting sqref="F155">
    <cfRule type="cellIs" dxfId="503" priority="111" operator="greaterThan">
      <formula>0.1</formula>
    </cfRule>
    <cfRule type="cellIs" dxfId="502" priority="112" operator="equal">
      <formula>0</formula>
    </cfRule>
  </conditionalFormatting>
  <conditionalFormatting sqref="F157">
    <cfRule type="cellIs" dxfId="501" priority="109" operator="greaterThan">
      <formula>0.1</formula>
    </cfRule>
    <cfRule type="cellIs" dxfId="500" priority="110" operator="equal">
      <formula>0</formula>
    </cfRule>
  </conditionalFormatting>
  <conditionalFormatting sqref="F166">
    <cfRule type="cellIs" dxfId="499" priority="107" operator="greaterThan">
      <formula>0.1</formula>
    </cfRule>
    <cfRule type="cellIs" dxfId="498" priority="108" operator="equal">
      <formula>0</formula>
    </cfRule>
  </conditionalFormatting>
  <conditionalFormatting sqref="F169">
    <cfRule type="cellIs" dxfId="497" priority="105" operator="greaterThan">
      <formula>0.1</formula>
    </cfRule>
    <cfRule type="cellIs" dxfId="496" priority="106" operator="equal">
      <formula>0</formula>
    </cfRule>
  </conditionalFormatting>
  <conditionalFormatting sqref="F170">
    <cfRule type="cellIs" dxfId="495" priority="103" operator="greaterThan">
      <formula>0.1</formula>
    </cfRule>
    <cfRule type="cellIs" dxfId="494" priority="104" operator="equal">
      <formula>0</formula>
    </cfRule>
  </conditionalFormatting>
  <conditionalFormatting sqref="F171">
    <cfRule type="cellIs" dxfId="493" priority="101" operator="greaterThan">
      <formula>0.1</formula>
    </cfRule>
    <cfRule type="cellIs" dxfId="492" priority="102" operator="equal">
      <formula>0</formula>
    </cfRule>
  </conditionalFormatting>
  <conditionalFormatting sqref="F174">
    <cfRule type="cellIs" dxfId="491" priority="99" operator="greaterThan">
      <formula>0.1</formula>
    </cfRule>
    <cfRule type="cellIs" dxfId="490" priority="100" operator="equal">
      <formula>0</formula>
    </cfRule>
  </conditionalFormatting>
  <conditionalFormatting sqref="F176">
    <cfRule type="cellIs" dxfId="489" priority="97" operator="greaterThan">
      <formula>0.1</formula>
    </cfRule>
    <cfRule type="cellIs" dxfId="488" priority="98" operator="equal">
      <formula>0</formula>
    </cfRule>
  </conditionalFormatting>
  <conditionalFormatting sqref="F185">
    <cfRule type="cellIs" dxfId="487" priority="95" operator="greaterThan">
      <formula>0.1</formula>
    </cfRule>
    <cfRule type="cellIs" dxfId="486" priority="96" operator="equal">
      <formula>0</formula>
    </cfRule>
  </conditionalFormatting>
  <conditionalFormatting sqref="F188">
    <cfRule type="cellIs" dxfId="485" priority="93" operator="greaterThan">
      <formula>0.1</formula>
    </cfRule>
    <cfRule type="cellIs" dxfId="484" priority="94" operator="equal">
      <formula>0</formula>
    </cfRule>
  </conditionalFormatting>
  <conditionalFormatting sqref="F189">
    <cfRule type="cellIs" dxfId="483" priority="91" operator="greaterThan">
      <formula>0.1</formula>
    </cfRule>
    <cfRule type="cellIs" dxfId="482" priority="92" operator="equal">
      <formula>0</formula>
    </cfRule>
  </conditionalFormatting>
  <conditionalFormatting sqref="F190">
    <cfRule type="cellIs" dxfId="481" priority="89" operator="greaterThan">
      <formula>0.1</formula>
    </cfRule>
    <cfRule type="cellIs" dxfId="480" priority="90" operator="equal">
      <formula>0</formula>
    </cfRule>
  </conditionalFormatting>
  <conditionalFormatting sqref="F193">
    <cfRule type="cellIs" dxfId="479" priority="87" operator="greaterThan">
      <formula>0.1</formula>
    </cfRule>
    <cfRule type="cellIs" dxfId="478" priority="88" operator="equal">
      <formula>0</formula>
    </cfRule>
  </conditionalFormatting>
  <conditionalFormatting sqref="F195">
    <cfRule type="cellIs" dxfId="477" priority="85" operator="greaterThan">
      <formula>0.1</formula>
    </cfRule>
    <cfRule type="cellIs" dxfId="476" priority="86" operator="equal">
      <formula>0</formula>
    </cfRule>
  </conditionalFormatting>
  <conditionalFormatting sqref="F204">
    <cfRule type="cellIs" dxfId="475" priority="83" operator="greaterThan">
      <formula>0.1</formula>
    </cfRule>
    <cfRule type="cellIs" dxfId="474" priority="84" operator="equal">
      <formula>0</formula>
    </cfRule>
  </conditionalFormatting>
  <conditionalFormatting sqref="F207">
    <cfRule type="cellIs" dxfId="473" priority="81" operator="greaterThan">
      <formula>0.1</formula>
    </cfRule>
    <cfRule type="cellIs" dxfId="472" priority="82" operator="equal">
      <formula>0</formula>
    </cfRule>
  </conditionalFormatting>
  <conditionalFormatting sqref="F208">
    <cfRule type="cellIs" dxfId="471" priority="79" operator="greaterThan">
      <formula>0.1</formula>
    </cfRule>
    <cfRule type="cellIs" dxfId="470" priority="80" operator="equal">
      <formula>0</formula>
    </cfRule>
  </conditionalFormatting>
  <conditionalFormatting sqref="F211">
    <cfRule type="cellIs" dxfId="469" priority="77" operator="greaterThan">
      <formula>0.1</formula>
    </cfRule>
    <cfRule type="cellIs" dxfId="468" priority="78" operator="equal">
      <formula>0</formula>
    </cfRule>
  </conditionalFormatting>
  <conditionalFormatting sqref="F213">
    <cfRule type="cellIs" dxfId="467" priority="75" operator="greaterThan">
      <formula>0.1</formula>
    </cfRule>
    <cfRule type="cellIs" dxfId="466" priority="76" operator="equal">
      <formula>0</formula>
    </cfRule>
  </conditionalFormatting>
  <conditionalFormatting sqref="F272">
    <cfRule type="cellIs" dxfId="465" priority="73" operator="greaterThan">
      <formula>0.1</formula>
    </cfRule>
    <cfRule type="cellIs" dxfId="464" priority="74" operator="equal">
      <formula>0</formula>
    </cfRule>
  </conditionalFormatting>
  <conditionalFormatting sqref="F273">
    <cfRule type="cellIs" dxfId="463" priority="71" operator="greaterThan">
      <formula>0.1</formula>
    </cfRule>
    <cfRule type="cellIs" dxfId="462" priority="72" operator="equal">
      <formula>0</formula>
    </cfRule>
  </conditionalFormatting>
  <conditionalFormatting sqref="F274">
    <cfRule type="cellIs" dxfId="461" priority="69" operator="greaterThan">
      <formula>0.1</formula>
    </cfRule>
    <cfRule type="cellIs" dxfId="460" priority="70" operator="equal">
      <formula>0</formula>
    </cfRule>
  </conditionalFormatting>
  <conditionalFormatting sqref="F275">
    <cfRule type="cellIs" dxfId="459" priority="67" operator="greaterThan">
      <formula>0.1</formula>
    </cfRule>
    <cfRule type="cellIs" dxfId="458" priority="68" operator="equal">
      <formula>0</formula>
    </cfRule>
  </conditionalFormatting>
  <conditionalFormatting sqref="F277">
    <cfRule type="cellIs" dxfId="457" priority="65" operator="greaterThan">
      <formula>0.1</formula>
    </cfRule>
    <cfRule type="cellIs" dxfId="456" priority="66" operator="equal">
      <formula>0</formula>
    </cfRule>
  </conditionalFormatting>
  <conditionalFormatting sqref="F278">
    <cfRule type="cellIs" dxfId="455" priority="63" operator="greaterThan">
      <formula>0.1</formula>
    </cfRule>
    <cfRule type="cellIs" dxfId="454" priority="64" operator="equal">
      <formula>0</formula>
    </cfRule>
  </conditionalFormatting>
  <conditionalFormatting sqref="F279">
    <cfRule type="cellIs" dxfId="453" priority="61" operator="greaterThan">
      <formula>0.1</formula>
    </cfRule>
    <cfRule type="cellIs" dxfId="452" priority="62" operator="equal">
      <formula>0</formula>
    </cfRule>
  </conditionalFormatting>
  <conditionalFormatting sqref="F280">
    <cfRule type="cellIs" dxfId="451" priority="59" operator="greaterThan">
      <formula>0.1</formula>
    </cfRule>
    <cfRule type="cellIs" dxfId="450" priority="60" operator="equal">
      <formula>0</formula>
    </cfRule>
  </conditionalFormatting>
  <conditionalFormatting sqref="F282">
    <cfRule type="cellIs" dxfId="449" priority="57" operator="greaterThan">
      <formula>0.1</formula>
    </cfRule>
    <cfRule type="cellIs" dxfId="448" priority="58" operator="equal">
      <formula>0</formula>
    </cfRule>
  </conditionalFormatting>
  <conditionalFormatting sqref="F283">
    <cfRule type="cellIs" dxfId="447" priority="55" operator="greaterThan">
      <formula>0.1</formula>
    </cfRule>
    <cfRule type="cellIs" dxfId="446" priority="56" operator="equal">
      <formula>0</formula>
    </cfRule>
  </conditionalFormatting>
  <conditionalFormatting sqref="F284">
    <cfRule type="cellIs" dxfId="445" priority="53" operator="greaterThan">
      <formula>0.1</formula>
    </cfRule>
    <cfRule type="cellIs" dxfId="444" priority="54" operator="equal">
      <formula>0</formula>
    </cfRule>
  </conditionalFormatting>
  <conditionalFormatting sqref="F285">
    <cfRule type="cellIs" dxfId="443" priority="51" operator="greaterThan">
      <formula>0.1</formula>
    </cfRule>
    <cfRule type="cellIs" dxfId="442" priority="52" operator="equal">
      <formula>0</formula>
    </cfRule>
  </conditionalFormatting>
  <conditionalFormatting sqref="F287">
    <cfRule type="cellIs" dxfId="441" priority="49" operator="greaterThan">
      <formula>0.1</formula>
    </cfRule>
    <cfRule type="cellIs" dxfId="440" priority="50" operator="equal">
      <formula>0</formula>
    </cfRule>
  </conditionalFormatting>
  <conditionalFormatting sqref="F288">
    <cfRule type="cellIs" dxfId="439" priority="47" operator="greaterThan">
      <formula>0.1</formula>
    </cfRule>
    <cfRule type="cellIs" dxfId="438" priority="48" operator="equal">
      <formula>0</formula>
    </cfRule>
  </conditionalFormatting>
  <conditionalFormatting sqref="F289">
    <cfRule type="cellIs" dxfId="437" priority="45" operator="greaterThan">
      <formula>0.1</formula>
    </cfRule>
    <cfRule type="cellIs" dxfId="436" priority="46" operator="equal">
      <formula>0</formula>
    </cfRule>
  </conditionalFormatting>
  <conditionalFormatting sqref="F290">
    <cfRule type="cellIs" dxfId="435" priority="43" operator="greaterThan">
      <formula>0.1</formula>
    </cfRule>
    <cfRule type="cellIs" dxfId="434" priority="44" operator="equal">
      <formula>0</formula>
    </cfRule>
  </conditionalFormatting>
  <conditionalFormatting sqref="F292">
    <cfRule type="cellIs" dxfId="433" priority="41" operator="greaterThan">
      <formula>0.1</formula>
    </cfRule>
    <cfRule type="cellIs" dxfId="432" priority="42" operator="equal">
      <formula>0</formula>
    </cfRule>
  </conditionalFormatting>
  <conditionalFormatting sqref="F293">
    <cfRule type="cellIs" dxfId="431" priority="39" operator="greaterThan">
      <formula>0.1</formula>
    </cfRule>
    <cfRule type="cellIs" dxfId="430" priority="40" operator="equal">
      <formula>0</formula>
    </cfRule>
  </conditionalFormatting>
  <conditionalFormatting sqref="F294">
    <cfRule type="cellIs" dxfId="429" priority="37" operator="greaterThan">
      <formula>0.1</formula>
    </cfRule>
    <cfRule type="cellIs" dxfId="428" priority="38" operator="equal">
      <formula>0</formula>
    </cfRule>
  </conditionalFormatting>
  <conditionalFormatting sqref="F295">
    <cfRule type="cellIs" dxfId="427" priority="35" operator="greaterThan">
      <formula>0.1</formula>
    </cfRule>
    <cfRule type="cellIs" dxfId="426" priority="36" operator="equal">
      <formula>0</formula>
    </cfRule>
  </conditionalFormatting>
  <conditionalFormatting sqref="F260">
    <cfRule type="cellIs" dxfId="423" priority="13" operator="greaterThan">
      <formula>0.1</formula>
    </cfRule>
    <cfRule type="cellIs" dxfId="422" priority="14" operator="equal">
      <formula>0</formula>
    </cfRule>
  </conditionalFormatting>
  <conditionalFormatting sqref="F225">
    <cfRule type="cellIs" dxfId="421" priority="31" operator="greaterThan">
      <formula>0.1</formula>
    </cfRule>
    <cfRule type="cellIs" dxfId="420" priority="32" operator="equal">
      <formula>0</formula>
    </cfRule>
  </conditionalFormatting>
  <conditionalFormatting sqref="F229">
    <cfRule type="cellIs" dxfId="419" priority="29" operator="greaterThan">
      <formula>0.1</formula>
    </cfRule>
    <cfRule type="cellIs" dxfId="418" priority="30" operator="equal">
      <formula>0</formula>
    </cfRule>
  </conditionalFormatting>
  <conditionalFormatting sqref="F231">
    <cfRule type="cellIs" dxfId="417" priority="27" operator="greaterThan">
      <formula>0.1</formula>
    </cfRule>
    <cfRule type="cellIs" dxfId="416" priority="28" operator="equal">
      <formula>0</formula>
    </cfRule>
  </conditionalFormatting>
  <conditionalFormatting sqref="F243">
    <cfRule type="cellIs" dxfId="415" priority="23" operator="greaterThan">
      <formula>0.1</formula>
    </cfRule>
    <cfRule type="cellIs" dxfId="414" priority="24" operator="equal">
      <formula>0</formula>
    </cfRule>
  </conditionalFormatting>
  <conditionalFormatting sqref="F246">
    <cfRule type="cellIs" dxfId="411" priority="21" operator="greaterThan">
      <formula>0.1</formula>
    </cfRule>
    <cfRule type="cellIs" dxfId="410" priority="22" operator="equal">
      <formula>0</formula>
    </cfRule>
  </conditionalFormatting>
  <conditionalFormatting sqref="F248">
    <cfRule type="cellIs" dxfId="409" priority="19" operator="greaterThan">
      <formula>0.1</formula>
    </cfRule>
    <cfRule type="cellIs" dxfId="408" priority="20" operator="equal">
      <formula>0</formula>
    </cfRule>
  </conditionalFormatting>
  <conditionalFormatting sqref="F240">
    <cfRule type="cellIs" dxfId="407" priority="17" operator="greaterThan">
      <formula>0.1</formula>
    </cfRule>
    <cfRule type="cellIs" dxfId="406" priority="18" operator="equal">
      <formula>0</formula>
    </cfRule>
  </conditionalFormatting>
  <conditionalFormatting sqref="F266">
    <cfRule type="cellIs" dxfId="403" priority="9" operator="greaterThan">
      <formula>0.1</formula>
    </cfRule>
    <cfRule type="cellIs" dxfId="402" priority="10" operator="equal">
      <formula>0</formula>
    </cfRule>
  </conditionalFormatting>
  <conditionalFormatting sqref="F264">
    <cfRule type="cellIs" dxfId="401" priority="11" operator="greaterThan">
      <formula>0.1</formula>
    </cfRule>
    <cfRule type="cellIs" dxfId="400" priority="12" operator="equal">
      <formula>0</formula>
    </cfRule>
  </conditionalFormatting>
  <conditionalFormatting sqref="F257">
    <cfRule type="cellIs" dxfId="399" priority="7" operator="greaterThan">
      <formula>0.1</formula>
    </cfRule>
    <cfRule type="cellIs" dxfId="398" priority="8" operator="equal">
      <formula>0</formula>
    </cfRule>
  </conditionalFormatting>
  <conditionalFormatting sqref="F222">
    <cfRule type="cellIs" dxfId="397" priority="5" operator="greaterThan">
      <formula>0.1</formula>
    </cfRule>
    <cfRule type="cellIs" dxfId="396" priority="6" operator="equal">
      <formula>0</formula>
    </cfRule>
  </conditionalFormatting>
  <conditionalFormatting sqref="F261">
    <cfRule type="cellIs" dxfId="395" priority="3" operator="greaterThan">
      <formula>0.1</formula>
    </cfRule>
    <cfRule type="cellIs" dxfId="394" priority="4" operator="equal">
      <formula>0</formula>
    </cfRule>
  </conditionalFormatting>
  <conditionalFormatting sqref="F226">
    <cfRule type="cellIs" dxfId="393" priority="1" operator="greaterThan">
      <formula>0.1</formula>
    </cfRule>
    <cfRule type="cellIs" dxfId="392" priority="2" operator="equal">
      <formula>0</formula>
    </cfRule>
  </conditionalFormatting>
  <pageMargins left="0.7" right="0.7" top="0.75" bottom="0.75" header="0.3" footer="0.3"/>
  <pageSetup paperSize="9" scale="46" orientation="portrait" horizontalDpi="4294967293" r:id="rId1"/>
  <rowBreaks count="2" manualBreakCount="2">
    <brk id="89" max="9" man="1"/>
    <brk id="18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I204"/>
  <sheetViews>
    <sheetView view="pageBreakPreview" zoomScale="70" zoomScaleNormal="70" zoomScaleSheetLayoutView="70" workbookViewId="0">
      <pane ySplit="1" topLeftCell="A2" activePane="bottomLeft" state="frozen"/>
      <selection pane="bottomLeft" activeCell="R197" sqref="R197"/>
    </sheetView>
  </sheetViews>
  <sheetFormatPr defaultRowHeight="15" x14ac:dyDescent="0.25"/>
  <cols>
    <col min="1" max="1" width="7" style="23" customWidth="1"/>
    <col min="2" max="2" width="16.5703125" style="269" customWidth="1"/>
    <col min="3" max="3" width="76.42578125" style="269" customWidth="1"/>
    <col min="4" max="5" width="9.140625" style="269"/>
    <col min="6" max="6" width="12.5703125" style="269" customWidth="1"/>
    <col min="7" max="7" width="18" style="269" customWidth="1"/>
    <col min="8" max="8" width="15.28515625" style="269" customWidth="1"/>
    <col min="9" max="9" width="15.85546875" style="269" customWidth="1"/>
  </cols>
  <sheetData>
    <row r="1" spans="1:9" ht="25.5" x14ac:dyDescent="0.25">
      <c r="B1" s="17" t="s">
        <v>0</v>
      </c>
      <c r="C1" s="17" t="s">
        <v>1</v>
      </c>
      <c r="D1" s="9" t="s">
        <v>2</v>
      </c>
      <c r="E1" s="9" t="s">
        <v>169</v>
      </c>
      <c r="F1" s="203" t="s">
        <v>170</v>
      </c>
      <c r="G1" s="203" t="s">
        <v>171</v>
      </c>
      <c r="H1" s="203" t="s">
        <v>23</v>
      </c>
      <c r="I1" s="203" t="s">
        <v>172</v>
      </c>
    </row>
    <row r="2" spans="1:9" ht="12.75" customHeight="1" x14ac:dyDescent="0.25">
      <c r="B2" s="340"/>
      <c r="C2" s="341"/>
      <c r="D2" s="262" t="s">
        <v>108</v>
      </c>
      <c r="E2" s="259">
        <f>SUM(E8,E27,E28,E31,E54,E55,E56,E57,E78,E97,E116,E135,E136,E137,E160)</f>
        <v>55</v>
      </c>
      <c r="F2" s="340"/>
      <c r="G2" s="340"/>
      <c r="H2" s="340"/>
      <c r="I2" s="340"/>
    </row>
    <row r="3" spans="1:9" s="2" customFormat="1" ht="12.75" customHeight="1" x14ac:dyDescent="0.2">
      <c r="A3" s="6"/>
      <c r="B3" s="392" t="s">
        <v>182</v>
      </c>
      <c r="C3" s="393" t="s">
        <v>82</v>
      </c>
      <c r="D3" s="402"/>
      <c r="E3" s="394"/>
      <c r="F3" s="402"/>
      <c r="G3" s="402"/>
      <c r="H3" s="402"/>
      <c r="I3" s="402"/>
    </row>
    <row r="4" spans="1:9" s="2" customFormat="1" ht="12.75" customHeight="1" x14ac:dyDescent="0.2">
      <c r="A4" s="6"/>
      <c r="B4" s="392" t="s">
        <v>44</v>
      </c>
      <c r="C4" s="395" t="s">
        <v>83</v>
      </c>
      <c r="D4" s="402"/>
      <c r="E4" s="394"/>
      <c r="F4" s="402"/>
      <c r="G4" s="402"/>
      <c r="H4" s="402"/>
      <c r="I4" s="402"/>
    </row>
    <row r="5" spans="1:9" s="2" customFormat="1" ht="38.25" customHeight="1" x14ac:dyDescent="0.2">
      <c r="A5" s="6"/>
      <c r="B5" s="407">
        <v>1</v>
      </c>
      <c r="C5" s="408" t="s">
        <v>296</v>
      </c>
      <c r="D5" s="420"/>
      <c r="E5" s="407"/>
      <c r="F5" s="420"/>
      <c r="G5" s="420"/>
      <c r="H5" s="420"/>
      <c r="I5" s="420"/>
    </row>
    <row r="6" spans="1:9" s="2" customFormat="1" ht="12.75" customHeight="1" x14ac:dyDescent="0.2">
      <c r="A6" s="6"/>
      <c r="B6" s="407"/>
      <c r="C6" s="412"/>
      <c r="D6" s="412"/>
      <c r="E6" s="407"/>
      <c r="F6" s="412"/>
      <c r="G6" s="412"/>
      <c r="H6" s="412"/>
      <c r="I6" s="412"/>
    </row>
    <row r="7" spans="1:9" s="2" customFormat="1" ht="12.75" customHeight="1" x14ac:dyDescent="0.2">
      <c r="A7" s="6"/>
      <c r="B7" s="413" t="s">
        <v>18</v>
      </c>
      <c r="C7" s="414" t="s">
        <v>7</v>
      </c>
      <c r="D7" s="421"/>
      <c r="E7" s="415"/>
      <c r="F7" s="421"/>
      <c r="G7" s="419"/>
      <c r="H7" s="421"/>
      <c r="I7" s="419"/>
    </row>
    <row r="8" spans="1:9" s="2" customFormat="1" ht="12.75" customHeight="1" x14ac:dyDescent="0.2">
      <c r="A8" s="6"/>
      <c r="B8" s="407" t="s">
        <v>15</v>
      </c>
      <c r="C8" s="412" t="s">
        <v>34</v>
      </c>
      <c r="D8" s="412" t="s">
        <v>8</v>
      </c>
      <c r="E8" s="407">
        <f>SUM('SKLOP 3-primorska'!E24)</f>
        <v>2</v>
      </c>
      <c r="F8" s="277"/>
      <c r="G8" s="451">
        <f>E8*F8</f>
        <v>0</v>
      </c>
      <c r="H8" s="451">
        <f>G8*0.22</f>
        <v>0</v>
      </c>
      <c r="I8" s="451">
        <f>G8+H8</f>
        <v>0</v>
      </c>
    </row>
    <row r="9" spans="1:9" s="2" customFormat="1" ht="12.75" customHeight="1" x14ac:dyDescent="0.2">
      <c r="A9" s="6"/>
      <c r="B9" s="407"/>
      <c r="C9" s="412"/>
      <c r="D9" s="423"/>
      <c r="E9" s="409"/>
      <c r="F9" s="424"/>
      <c r="G9" s="422"/>
      <c r="H9" s="424"/>
      <c r="I9" s="422"/>
    </row>
    <row r="10" spans="1:9" s="2" customFormat="1" ht="12.75" customHeight="1" x14ac:dyDescent="0.2">
      <c r="A10" s="6"/>
      <c r="B10" s="413" t="s">
        <v>173</v>
      </c>
      <c r="C10" s="416" t="s">
        <v>292</v>
      </c>
      <c r="D10" s="421"/>
      <c r="E10" s="415"/>
      <c r="F10" s="425"/>
      <c r="G10" s="426"/>
      <c r="H10" s="425"/>
      <c r="I10" s="426"/>
    </row>
    <row r="11" spans="1:9" s="2" customFormat="1" ht="12.75" customHeight="1" x14ac:dyDescent="0.2">
      <c r="A11" s="6"/>
      <c r="B11" s="407" t="s">
        <v>14</v>
      </c>
      <c r="C11" s="412" t="s">
        <v>336</v>
      </c>
      <c r="D11" s="412" t="s">
        <v>8</v>
      </c>
      <c r="E11" s="407">
        <v>1</v>
      </c>
      <c r="F11" s="277"/>
      <c r="G11" s="451">
        <f>E11*F11</f>
        <v>0</v>
      </c>
      <c r="H11" s="451">
        <f>G11*0.22</f>
        <v>0</v>
      </c>
      <c r="I11" s="451">
        <f>G11+H11</f>
        <v>0</v>
      </c>
    </row>
    <row r="12" spans="1:9" s="2" customFormat="1" ht="12.75" customHeight="1" x14ac:dyDescent="0.2">
      <c r="A12" s="6"/>
      <c r="B12" s="407" t="s">
        <v>16</v>
      </c>
      <c r="C12" s="412" t="s">
        <v>334</v>
      </c>
      <c r="D12" s="412" t="s">
        <v>8</v>
      </c>
      <c r="E12" s="407">
        <v>1</v>
      </c>
      <c r="F12" s="277"/>
      <c r="G12" s="451">
        <f>E12*F12</f>
        <v>0</v>
      </c>
      <c r="H12" s="451">
        <f>G12*0.22</f>
        <v>0</v>
      </c>
      <c r="I12" s="451">
        <f>G12+H12</f>
        <v>0</v>
      </c>
    </row>
    <row r="13" spans="1:9" s="2" customFormat="1" ht="12.75" customHeight="1" x14ac:dyDescent="0.2">
      <c r="A13" s="6"/>
      <c r="B13" s="407" t="s">
        <v>27</v>
      </c>
      <c r="C13" s="412" t="s">
        <v>46</v>
      </c>
      <c r="D13" s="412" t="s">
        <v>8</v>
      </c>
      <c r="E13" s="407">
        <v>1</v>
      </c>
      <c r="F13" s="277"/>
      <c r="G13" s="451">
        <f>E13*F13</f>
        <v>0</v>
      </c>
      <c r="H13" s="451">
        <f>G13*0.22</f>
        <v>0</v>
      </c>
      <c r="I13" s="451">
        <f>G13+H13</f>
        <v>0</v>
      </c>
    </row>
    <row r="14" spans="1:9" s="2" customFormat="1" ht="12.75" customHeight="1" x14ac:dyDescent="0.2">
      <c r="A14" s="6"/>
      <c r="B14" s="407"/>
      <c r="C14" s="412"/>
      <c r="D14" s="423"/>
      <c r="E14" s="409"/>
      <c r="F14" s="424"/>
      <c r="G14" s="422"/>
      <c r="H14" s="424"/>
      <c r="I14" s="422"/>
    </row>
    <row r="15" spans="1:9" s="2" customFormat="1" ht="12.75" customHeight="1" x14ac:dyDescent="0.2">
      <c r="A15" s="6"/>
      <c r="B15" s="413" t="s">
        <v>174</v>
      </c>
      <c r="C15" s="416" t="s">
        <v>28</v>
      </c>
      <c r="D15" s="421"/>
      <c r="E15" s="415"/>
      <c r="F15" s="425"/>
      <c r="G15" s="426"/>
      <c r="H15" s="425"/>
      <c r="I15" s="426"/>
    </row>
    <row r="16" spans="1:9" s="2" customFormat="1" ht="12.75" customHeight="1" x14ac:dyDescent="0.2">
      <c r="A16" s="6"/>
      <c r="B16" s="407" t="s">
        <v>15</v>
      </c>
      <c r="C16" s="412" t="s">
        <v>335</v>
      </c>
      <c r="D16" s="412" t="s">
        <v>21</v>
      </c>
      <c r="E16" s="407">
        <v>1</v>
      </c>
      <c r="F16" s="277"/>
      <c r="G16" s="451">
        <f>E16*F16</f>
        <v>0</v>
      </c>
      <c r="H16" s="451">
        <f>G16*0.22</f>
        <v>0</v>
      </c>
      <c r="I16" s="451">
        <f>G16+H16</f>
        <v>0</v>
      </c>
    </row>
    <row r="17" spans="1:9" s="6" customFormat="1" ht="12.75" customHeight="1" x14ac:dyDescent="0.2">
      <c r="B17" s="407"/>
      <c r="C17" s="427"/>
      <c r="D17" s="423"/>
      <c r="E17" s="409"/>
      <c r="F17" s="424"/>
      <c r="G17" s="422"/>
      <c r="H17" s="424"/>
      <c r="I17" s="422"/>
    </row>
    <row r="18" spans="1:9" s="14" customFormat="1" ht="12.75" customHeight="1" x14ac:dyDescent="0.25">
      <c r="B18" s="417" t="s">
        <v>175</v>
      </c>
      <c r="C18" s="418" t="s">
        <v>136</v>
      </c>
      <c r="D18" s="419" t="s">
        <v>8</v>
      </c>
      <c r="E18" s="413">
        <v>1</v>
      </c>
      <c r="F18" s="277"/>
      <c r="G18" s="451">
        <f>E18*F18</f>
        <v>0</v>
      </c>
      <c r="H18" s="451">
        <f>G18*0.22</f>
        <v>0</v>
      </c>
      <c r="I18" s="451">
        <f>G18+H18</f>
        <v>0</v>
      </c>
    </row>
    <row r="19" spans="1:9" s="14" customFormat="1" ht="12.75" customHeight="1" x14ac:dyDescent="0.25">
      <c r="B19" s="407"/>
      <c r="C19" s="411"/>
      <c r="D19" s="423"/>
      <c r="E19" s="409"/>
      <c r="F19" s="424"/>
      <c r="G19" s="422"/>
      <c r="H19" s="424"/>
      <c r="I19" s="422"/>
    </row>
    <row r="20" spans="1:9" s="2" customFormat="1" ht="12.75" customHeight="1" x14ac:dyDescent="0.2">
      <c r="A20" s="6"/>
      <c r="B20" s="413"/>
      <c r="C20" s="428" t="s">
        <v>29</v>
      </c>
      <c r="D20" s="419"/>
      <c r="E20" s="413"/>
      <c r="F20" s="452">
        <f>SUM(F5:F18)</f>
        <v>0</v>
      </c>
      <c r="G20" s="452">
        <f>SUM(G5:G18)</f>
        <v>0</v>
      </c>
      <c r="H20" s="452">
        <f>SUM(H5:H18)</f>
        <v>0</v>
      </c>
      <c r="I20" s="452">
        <f>SUM(I5:I18)</f>
        <v>0</v>
      </c>
    </row>
    <row r="21" spans="1:9" ht="12.75" customHeight="1" x14ac:dyDescent="0.25">
      <c r="B21" s="340"/>
      <c r="C21" s="340"/>
      <c r="D21" s="340"/>
      <c r="E21" s="340"/>
      <c r="F21" s="349"/>
      <c r="G21" s="349"/>
      <c r="H21" s="349"/>
      <c r="I21" s="349"/>
    </row>
    <row r="22" spans="1:9" s="2" customFormat="1" ht="12.75" customHeight="1" x14ac:dyDescent="0.2">
      <c r="A22" s="6"/>
      <c r="B22" s="396" t="s">
        <v>114</v>
      </c>
      <c r="C22" s="395" t="s">
        <v>84</v>
      </c>
      <c r="D22" s="402"/>
      <c r="E22" s="397"/>
      <c r="F22" s="403"/>
      <c r="G22" s="403"/>
      <c r="H22" s="403"/>
      <c r="I22" s="403"/>
    </row>
    <row r="23" spans="1:9" s="2" customFormat="1" ht="12.75" customHeight="1" x14ac:dyDescent="0.2">
      <c r="A23" s="6"/>
      <c r="B23" s="392" t="s">
        <v>44</v>
      </c>
      <c r="C23" s="395" t="s">
        <v>83</v>
      </c>
      <c r="D23" s="402"/>
      <c r="E23" s="397"/>
      <c r="F23" s="403"/>
      <c r="G23" s="403"/>
      <c r="H23" s="403"/>
      <c r="I23" s="403"/>
    </row>
    <row r="24" spans="1:9" s="2" customFormat="1" ht="38.25" customHeight="1" x14ac:dyDescent="0.2">
      <c r="A24" s="6"/>
      <c r="B24" s="407">
        <v>1</v>
      </c>
      <c r="C24" s="408" t="s">
        <v>296</v>
      </c>
      <c r="D24" s="412"/>
      <c r="E24" s="407"/>
      <c r="F24" s="422"/>
      <c r="G24" s="422"/>
      <c r="H24" s="422"/>
      <c r="I24" s="422"/>
    </row>
    <row r="25" spans="1:9" s="2" customFormat="1" ht="12.75" customHeight="1" x14ac:dyDescent="0.2">
      <c r="A25" s="6"/>
      <c r="B25" s="433"/>
      <c r="C25" s="434"/>
      <c r="D25" s="412"/>
      <c r="E25" s="407"/>
      <c r="F25" s="422"/>
      <c r="G25" s="422"/>
      <c r="H25" s="422"/>
      <c r="I25" s="422"/>
    </row>
    <row r="26" spans="1:9" s="2" customFormat="1" ht="12.75" customHeight="1" x14ac:dyDescent="0.2">
      <c r="A26" s="6"/>
      <c r="B26" s="413" t="s">
        <v>4</v>
      </c>
      <c r="C26" s="414" t="s">
        <v>5</v>
      </c>
      <c r="D26" s="421"/>
      <c r="E26" s="415"/>
      <c r="F26" s="425"/>
      <c r="G26" s="425"/>
      <c r="H26" s="425"/>
      <c r="I26" s="425"/>
    </row>
    <row r="27" spans="1:9" s="2" customFormat="1" ht="12.75" customHeight="1" x14ac:dyDescent="0.2">
      <c r="A27" s="6"/>
      <c r="B27" s="407" t="s">
        <v>13</v>
      </c>
      <c r="C27" s="412" t="s">
        <v>24</v>
      </c>
      <c r="D27" s="412" t="s">
        <v>8</v>
      </c>
      <c r="E27" s="407">
        <v>1</v>
      </c>
      <c r="F27" s="277"/>
      <c r="G27" s="451">
        <f>E27*F27</f>
        <v>0</v>
      </c>
      <c r="H27" s="451">
        <f>G27*0.22</f>
        <v>0</v>
      </c>
      <c r="I27" s="451">
        <f>G27+H27</f>
        <v>0</v>
      </c>
    </row>
    <row r="28" spans="1:9" s="2" customFormat="1" ht="12.75" customHeight="1" x14ac:dyDescent="0.2">
      <c r="A28" s="6"/>
      <c r="B28" s="407" t="s">
        <v>14</v>
      </c>
      <c r="C28" s="412" t="s">
        <v>33</v>
      </c>
      <c r="D28" s="412" t="s">
        <v>8</v>
      </c>
      <c r="E28" s="407">
        <v>1</v>
      </c>
      <c r="F28" s="277"/>
      <c r="G28" s="451">
        <f>E28*F28</f>
        <v>0</v>
      </c>
      <c r="H28" s="451">
        <f>G28*0.22</f>
        <v>0</v>
      </c>
      <c r="I28" s="451">
        <f>G28+H28</f>
        <v>0</v>
      </c>
    </row>
    <row r="29" spans="1:9" s="2" customFormat="1" ht="12.75" customHeight="1" x14ac:dyDescent="0.2">
      <c r="A29" s="6"/>
      <c r="B29" s="407"/>
      <c r="C29" s="412"/>
      <c r="D29" s="423"/>
      <c r="E29" s="409"/>
      <c r="F29" s="424"/>
      <c r="G29" s="422"/>
      <c r="H29" s="424"/>
      <c r="I29" s="422"/>
    </row>
    <row r="30" spans="1:9" s="2" customFormat="1" ht="12.75" customHeight="1" x14ac:dyDescent="0.2">
      <c r="A30" s="6"/>
      <c r="B30" s="413" t="s">
        <v>18</v>
      </c>
      <c r="C30" s="414" t="s">
        <v>7</v>
      </c>
      <c r="D30" s="421"/>
      <c r="E30" s="415"/>
      <c r="F30" s="425"/>
      <c r="G30" s="426"/>
      <c r="H30" s="425"/>
      <c r="I30" s="426"/>
    </row>
    <row r="31" spans="1:9" s="2" customFormat="1" ht="12.75" customHeight="1" x14ac:dyDescent="0.2">
      <c r="A31" s="6"/>
      <c r="B31" s="407" t="s">
        <v>15</v>
      </c>
      <c r="C31" s="412" t="s">
        <v>34</v>
      </c>
      <c r="D31" s="412" t="s">
        <v>8</v>
      </c>
      <c r="E31" s="407">
        <v>1</v>
      </c>
      <c r="F31" s="277"/>
      <c r="G31" s="451">
        <f>E31*F31</f>
        <v>0</v>
      </c>
      <c r="H31" s="451">
        <f>G31*0.22</f>
        <v>0</v>
      </c>
      <c r="I31" s="451">
        <f>G31+H31</f>
        <v>0</v>
      </c>
    </row>
    <row r="32" spans="1:9" s="2" customFormat="1" ht="12.75" customHeight="1" x14ac:dyDescent="0.2">
      <c r="A32" s="6"/>
      <c r="B32" s="407"/>
      <c r="C32" s="412"/>
      <c r="D32" s="423"/>
      <c r="E32" s="409"/>
      <c r="F32" s="424"/>
      <c r="G32" s="422"/>
      <c r="H32" s="424"/>
      <c r="I32" s="422"/>
    </row>
    <row r="33" spans="1:9" s="2" customFormat="1" ht="12.75" customHeight="1" x14ac:dyDescent="0.2">
      <c r="A33" s="6"/>
      <c r="B33" s="413" t="s">
        <v>173</v>
      </c>
      <c r="C33" s="416" t="s">
        <v>292</v>
      </c>
      <c r="D33" s="421"/>
      <c r="E33" s="415"/>
      <c r="F33" s="425"/>
      <c r="G33" s="426"/>
      <c r="H33" s="425"/>
      <c r="I33" s="426"/>
    </row>
    <row r="34" spans="1:9" s="2" customFormat="1" ht="12.75" customHeight="1" x14ac:dyDescent="0.2">
      <c r="A34" s="6"/>
      <c r="B34" s="407" t="s">
        <v>13</v>
      </c>
      <c r="C34" s="412" t="s">
        <v>319</v>
      </c>
      <c r="D34" s="412" t="s">
        <v>8</v>
      </c>
      <c r="E34" s="435">
        <v>1</v>
      </c>
      <c r="F34" s="277"/>
      <c r="G34" s="451">
        <f t="shared" ref="G34:G39" si="0">E34*F34</f>
        <v>0</v>
      </c>
      <c r="H34" s="451">
        <f t="shared" ref="H34:H39" si="1">G34*0.22</f>
        <v>0</v>
      </c>
      <c r="I34" s="451">
        <f t="shared" ref="I34:I39" si="2">G34+H34</f>
        <v>0</v>
      </c>
    </row>
    <row r="35" spans="1:9" s="2" customFormat="1" ht="12.75" customHeight="1" x14ac:dyDescent="0.2">
      <c r="A35" s="6"/>
      <c r="B35" s="407" t="s">
        <v>14</v>
      </c>
      <c r="C35" s="412" t="s">
        <v>336</v>
      </c>
      <c r="D35" s="412" t="s">
        <v>8</v>
      </c>
      <c r="E35" s="435">
        <v>1</v>
      </c>
      <c r="F35" s="277"/>
      <c r="G35" s="451">
        <f t="shared" si="0"/>
        <v>0</v>
      </c>
      <c r="H35" s="451">
        <f t="shared" si="1"/>
        <v>0</v>
      </c>
      <c r="I35" s="451">
        <f t="shared" si="2"/>
        <v>0</v>
      </c>
    </row>
    <row r="36" spans="1:9" s="2" customFormat="1" ht="12.75" customHeight="1" x14ac:dyDescent="0.2">
      <c r="A36" s="6"/>
      <c r="B36" s="407" t="s">
        <v>15</v>
      </c>
      <c r="C36" s="412" t="s">
        <v>321</v>
      </c>
      <c r="D36" s="412" t="s">
        <v>8</v>
      </c>
      <c r="E36" s="435">
        <v>1</v>
      </c>
      <c r="F36" s="277"/>
      <c r="G36" s="451">
        <f t="shared" si="0"/>
        <v>0</v>
      </c>
      <c r="H36" s="451">
        <f t="shared" si="1"/>
        <v>0</v>
      </c>
      <c r="I36" s="451">
        <f t="shared" si="2"/>
        <v>0</v>
      </c>
    </row>
    <row r="37" spans="1:9" s="2" customFormat="1" ht="12.75" customHeight="1" x14ac:dyDescent="0.2">
      <c r="A37" s="6"/>
      <c r="B37" s="407" t="s">
        <v>16</v>
      </c>
      <c r="C37" s="412" t="s">
        <v>334</v>
      </c>
      <c r="D37" s="412" t="s">
        <v>8</v>
      </c>
      <c r="E37" s="407">
        <v>1</v>
      </c>
      <c r="F37" s="277"/>
      <c r="G37" s="451">
        <f t="shared" si="0"/>
        <v>0</v>
      </c>
      <c r="H37" s="451">
        <f t="shared" si="1"/>
        <v>0</v>
      </c>
      <c r="I37" s="451">
        <f t="shared" si="2"/>
        <v>0</v>
      </c>
    </row>
    <row r="38" spans="1:9" s="2" customFormat="1" ht="12.75" customHeight="1" x14ac:dyDescent="0.2">
      <c r="A38" s="6"/>
      <c r="B38" s="407" t="s">
        <v>17</v>
      </c>
      <c r="C38" s="412" t="s">
        <v>323</v>
      </c>
      <c r="D38" s="412" t="s">
        <v>8</v>
      </c>
      <c r="E38" s="407">
        <v>1</v>
      </c>
      <c r="F38" s="277"/>
      <c r="G38" s="451">
        <f t="shared" si="0"/>
        <v>0</v>
      </c>
      <c r="H38" s="451">
        <f t="shared" si="1"/>
        <v>0</v>
      </c>
      <c r="I38" s="451">
        <f t="shared" si="2"/>
        <v>0</v>
      </c>
    </row>
    <row r="39" spans="1:9" s="2" customFormat="1" ht="12.75" customHeight="1" x14ac:dyDescent="0.2">
      <c r="A39" s="6"/>
      <c r="B39" s="407" t="s">
        <v>25</v>
      </c>
      <c r="C39" s="412" t="s">
        <v>46</v>
      </c>
      <c r="D39" s="412" t="s">
        <v>8</v>
      </c>
      <c r="E39" s="407">
        <v>3</v>
      </c>
      <c r="F39" s="277"/>
      <c r="G39" s="451">
        <f t="shared" si="0"/>
        <v>0</v>
      </c>
      <c r="H39" s="451">
        <f t="shared" si="1"/>
        <v>0</v>
      </c>
      <c r="I39" s="451">
        <f t="shared" si="2"/>
        <v>0</v>
      </c>
    </row>
    <row r="40" spans="1:9" s="2" customFormat="1" ht="12.75" customHeight="1" x14ac:dyDescent="0.2">
      <c r="A40" s="6"/>
      <c r="B40" s="407"/>
      <c r="C40" s="412"/>
      <c r="D40" s="423"/>
      <c r="E40" s="409"/>
      <c r="F40" s="424"/>
      <c r="G40" s="422"/>
      <c r="H40" s="424"/>
      <c r="I40" s="422"/>
    </row>
    <row r="41" spans="1:9" s="2" customFormat="1" ht="12.75" customHeight="1" x14ac:dyDescent="0.2">
      <c r="A41" s="6"/>
      <c r="B41" s="413" t="s">
        <v>174</v>
      </c>
      <c r="C41" s="416" t="s">
        <v>28</v>
      </c>
      <c r="D41" s="421"/>
      <c r="E41" s="415"/>
      <c r="F41" s="425"/>
      <c r="G41" s="426"/>
      <c r="H41" s="425"/>
      <c r="I41" s="426"/>
    </row>
    <row r="42" spans="1:9" s="2" customFormat="1" ht="12.75" customHeight="1" x14ac:dyDescent="0.2">
      <c r="A42" s="6"/>
      <c r="B42" s="407" t="s">
        <v>13</v>
      </c>
      <c r="C42" s="412" t="s">
        <v>337</v>
      </c>
      <c r="D42" s="412" t="s">
        <v>19</v>
      </c>
      <c r="E42" s="407">
        <v>1</v>
      </c>
      <c r="F42" s="277"/>
      <c r="G42" s="451">
        <f>E42*F42</f>
        <v>0</v>
      </c>
      <c r="H42" s="451">
        <f>G42*0.22</f>
        <v>0</v>
      </c>
      <c r="I42" s="451">
        <f>G42+H42</f>
        <v>0</v>
      </c>
    </row>
    <row r="43" spans="1:9" s="2" customFormat="1" ht="12.75" customHeight="1" x14ac:dyDescent="0.2">
      <c r="A43" s="6"/>
      <c r="B43" s="407" t="s">
        <v>16</v>
      </c>
      <c r="C43" s="412" t="s">
        <v>327</v>
      </c>
      <c r="D43" s="412" t="s">
        <v>20</v>
      </c>
      <c r="E43" s="407">
        <v>2</v>
      </c>
      <c r="F43" s="277"/>
      <c r="G43" s="451">
        <f>E43*F43</f>
        <v>0</v>
      </c>
      <c r="H43" s="451">
        <f>G43*0.22</f>
        <v>0</v>
      </c>
      <c r="I43" s="451">
        <f>G43+H43</f>
        <v>0</v>
      </c>
    </row>
    <row r="44" spans="1:9" s="2" customFormat="1" ht="12.75" customHeight="1" x14ac:dyDescent="0.2">
      <c r="A44" s="6"/>
      <c r="B44" s="407"/>
      <c r="C44" s="412"/>
      <c r="D44" s="423"/>
      <c r="E44" s="409"/>
      <c r="F44" s="424"/>
      <c r="G44" s="422"/>
      <c r="H44" s="424"/>
      <c r="I44" s="422"/>
    </row>
    <row r="45" spans="1:9" s="14" customFormat="1" ht="12.75" customHeight="1" x14ac:dyDescent="0.25">
      <c r="B45" s="417" t="s">
        <v>175</v>
      </c>
      <c r="C45" s="418" t="s">
        <v>136</v>
      </c>
      <c r="D45" s="419" t="s">
        <v>8</v>
      </c>
      <c r="E45" s="413">
        <v>3</v>
      </c>
      <c r="F45" s="277"/>
      <c r="G45" s="451">
        <f>E45*F45</f>
        <v>0</v>
      </c>
      <c r="H45" s="451">
        <f>G45*0.22</f>
        <v>0</v>
      </c>
      <c r="I45" s="451">
        <f>G45+H45</f>
        <v>0</v>
      </c>
    </row>
    <row r="46" spans="1:9" s="14" customFormat="1" ht="12.75" customHeight="1" x14ac:dyDescent="0.25">
      <c r="B46" s="407"/>
      <c r="C46" s="411"/>
      <c r="D46" s="412"/>
      <c r="E46" s="407"/>
      <c r="F46" s="422"/>
      <c r="G46" s="422"/>
      <c r="H46" s="422"/>
      <c r="I46" s="422"/>
    </row>
    <row r="47" spans="1:9" s="2" customFormat="1" ht="12.75" customHeight="1" x14ac:dyDescent="0.2">
      <c r="A47" s="6"/>
      <c r="B47" s="413"/>
      <c r="C47" s="428" t="s">
        <v>29</v>
      </c>
      <c r="D47" s="419"/>
      <c r="E47" s="413"/>
      <c r="F47" s="452">
        <f>SUM(F24:F45)</f>
        <v>0</v>
      </c>
      <c r="G47" s="452">
        <f>SUM(G24:G45)</f>
        <v>0</v>
      </c>
      <c r="H47" s="452">
        <f>SUM(H24:H45)</f>
        <v>0</v>
      </c>
      <c r="I47" s="452">
        <f>SUM(I24:I45)</f>
        <v>0</v>
      </c>
    </row>
    <row r="48" spans="1:9" s="2" customFormat="1" ht="12.75" customHeight="1" x14ac:dyDescent="0.2">
      <c r="A48" s="6"/>
      <c r="B48" s="3"/>
      <c r="C48" s="16"/>
      <c r="D48" s="391"/>
      <c r="E48" s="5"/>
      <c r="F48" s="202"/>
      <c r="G48" s="30"/>
      <c r="H48" s="202"/>
      <c r="I48" s="30"/>
    </row>
    <row r="49" spans="1:9" s="2" customFormat="1" ht="12.75" customHeight="1" x14ac:dyDescent="0.2">
      <c r="A49" s="6"/>
      <c r="B49" s="396" t="s">
        <v>143</v>
      </c>
      <c r="C49" s="398" t="s">
        <v>311</v>
      </c>
      <c r="D49" s="402"/>
      <c r="E49" s="397"/>
      <c r="F49" s="403"/>
      <c r="G49" s="403"/>
      <c r="H49" s="403"/>
      <c r="I49" s="403"/>
    </row>
    <row r="50" spans="1:9" s="2" customFormat="1" ht="12.75" customHeight="1" x14ac:dyDescent="0.2">
      <c r="A50" s="6"/>
      <c r="B50" s="392" t="s">
        <v>44</v>
      </c>
      <c r="C50" s="398" t="s">
        <v>311</v>
      </c>
      <c r="D50" s="402"/>
      <c r="E50" s="394"/>
      <c r="F50" s="403"/>
      <c r="G50" s="403"/>
      <c r="H50" s="403"/>
      <c r="I50" s="403"/>
    </row>
    <row r="51" spans="1:9" s="2" customFormat="1" ht="38.25" customHeight="1" x14ac:dyDescent="0.2">
      <c r="A51" s="6"/>
      <c r="B51" s="407">
        <v>1</v>
      </c>
      <c r="C51" s="408" t="s">
        <v>296</v>
      </c>
      <c r="D51" s="420"/>
      <c r="E51" s="407"/>
      <c r="F51" s="436"/>
      <c r="G51" s="436"/>
      <c r="H51" s="436"/>
      <c r="I51" s="436"/>
    </row>
    <row r="52" spans="1:9" s="2" customFormat="1" ht="12.75" customHeight="1" x14ac:dyDescent="0.2">
      <c r="A52" s="6"/>
      <c r="B52" s="407"/>
      <c r="C52" s="437"/>
      <c r="D52" s="420"/>
      <c r="E52" s="407"/>
      <c r="F52" s="436"/>
      <c r="G52" s="436"/>
      <c r="H52" s="436"/>
      <c r="I52" s="436"/>
    </row>
    <row r="53" spans="1:9" s="2" customFormat="1" ht="12.75" customHeight="1" x14ac:dyDescent="0.2">
      <c r="A53" s="6"/>
      <c r="B53" s="413" t="s">
        <v>4</v>
      </c>
      <c r="C53" s="414" t="s">
        <v>5</v>
      </c>
      <c r="D53" s="421"/>
      <c r="E53" s="415"/>
      <c r="F53" s="425"/>
      <c r="G53" s="425"/>
      <c r="H53" s="425"/>
      <c r="I53" s="425"/>
    </row>
    <row r="54" spans="1:9" s="2" customFormat="1" ht="12.75" customHeight="1" x14ac:dyDescent="0.2">
      <c r="A54" s="6"/>
      <c r="B54" s="407" t="s">
        <v>13</v>
      </c>
      <c r="C54" s="412" t="s">
        <v>24</v>
      </c>
      <c r="D54" s="412" t="s">
        <v>8</v>
      </c>
      <c r="E54" s="407">
        <v>7</v>
      </c>
      <c r="F54" s="277"/>
      <c r="G54" s="451">
        <f>E54*F54</f>
        <v>0</v>
      </c>
      <c r="H54" s="451">
        <f>G54*0.22</f>
        <v>0</v>
      </c>
      <c r="I54" s="451">
        <f>G54+H54</f>
        <v>0</v>
      </c>
    </row>
    <row r="55" spans="1:9" s="2" customFormat="1" ht="12.75" customHeight="1" x14ac:dyDescent="0.2">
      <c r="A55" s="6"/>
      <c r="B55" s="407" t="s">
        <v>14</v>
      </c>
      <c r="C55" s="412" t="s">
        <v>33</v>
      </c>
      <c r="D55" s="412" t="s">
        <v>8</v>
      </c>
      <c r="E55" s="407">
        <v>5</v>
      </c>
      <c r="F55" s="277"/>
      <c r="G55" s="451">
        <f>E55*F55</f>
        <v>0</v>
      </c>
      <c r="H55" s="451">
        <f>G55*0.22</f>
        <v>0</v>
      </c>
      <c r="I55" s="451">
        <f>G55+H55</f>
        <v>0</v>
      </c>
    </row>
    <row r="56" spans="1:9" s="2" customFormat="1" ht="12.75" customHeight="1" x14ac:dyDescent="0.2">
      <c r="A56" s="6"/>
      <c r="B56" s="407" t="s">
        <v>15</v>
      </c>
      <c r="C56" s="412" t="s">
        <v>34</v>
      </c>
      <c r="D56" s="412" t="s">
        <v>8</v>
      </c>
      <c r="E56" s="407">
        <v>8</v>
      </c>
      <c r="F56" s="277"/>
      <c r="G56" s="451">
        <f>E56*F56</f>
        <v>0</v>
      </c>
      <c r="H56" s="451">
        <f>G56*0.22</f>
        <v>0</v>
      </c>
      <c r="I56" s="451">
        <f>G56+H56</f>
        <v>0</v>
      </c>
    </row>
    <row r="57" spans="1:9" s="2" customFormat="1" ht="12.75" customHeight="1" x14ac:dyDescent="0.2">
      <c r="A57" s="6"/>
      <c r="B57" s="407" t="s">
        <v>16</v>
      </c>
      <c r="C57" s="412" t="s">
        <v>35</v>
      </c>
      <c r="D57" s="412" t="s">
        <v>8</v>
      </c>
      <c r="E57" s="407">
        <v>3</v>
      </c>
      <c r="F57" s="277"/>
      <c r="G57" s="451">
        <f>E57*F57</f>
        <v>0</v>
      </c>
      <c r="H57" s="451">
        <f>G57*0.22</f>
        <v>0</v>
      </c>
      <c r="I57" s="451">
        <f>G57+H57</f>
        <v>0</v>
      </c>
    </row>
    <row r="58" spans="1:9" s="2" customFormat="1" ht="12.75" customHeight="1" x14ac:dyDescent="0.2">
      <c r="A58" s="6"/>
      <c r="B58" s="407"/>
      <c r="C58" s="412"/>
      <c r="D58" s="423"/>
      <c r="E58" s="409"/>
      <c r="F58" s="424"/>
      <c r="G58" s="422"/>
      <c r="H58" s="424"/>
      <c r="I58" s="422"/>
    </row>
    <row r="59" spans="1:9" s="2" customFormat="1" ht="12.75" customHeight="1" x14ac:dyDescent="0.2">
      <c r="A59" s="6"/>
      <c r="B59" s="413" t="s">
        <v>176</v>
      </c>
      <c r="C59" s="416" t="s">
        <v>292</v>
      </c>
      <c r="D59" s="421"/>
      <c r="E59" s="415"/>
      <c r="F59" s="425"/>
      <c r="G59" s="426"/>
      <c r="H59" s="425"/>
      <c r="I59" s="426"/>
    </row>
    <row r="60" spans="1:9" s="2" customFormat="1" ht="12.75" customHeight="1" x14ac:dyDescent="0.2">
      <c r="A60" s="6"/>
      <c r="B60" s="407" t="s">
        <v>13</v>
      </c>
      <c r="C60" s="412" t="s">
        <v>319</v>
      </c>
      <c r="D60" s="412" t="s">
        <v>8</v>
      </c>
      <c r="E60" s="407">
        <v>23</v>
      </c>
      <c r="F60" s="277"/>
      <c r="G60" s="451">
        <f>E60*F60</f>
        <v>0</v>
      </c>
      <c r="H60" s="451">
        <f>G60*0.22</f>
        <v>0</v>
      </c>
      <c r="I60" s="451">
        <f>G60+H60</f>
        <v>0</v>
      </c>
    </row>
    <row r="61" spans="1:9" s="2" customFormat="1" ht="12.75" customHeight="1" x14ac:dyDescent="0.2">
      <c r="A61" s="6"/>
      <c r="B61" s="407"/>
      <c r="C61" s="412" t="s">
        <v>46</v>
      </c>
      <c r="D61" s="412" t="s">
        <v>8</v>
      </c>
      <c r="E61" s="407">
        <v>10</v>
      </c>
      <c r="F61" s="277"/>
      <c r="G61" s="451">
        <f>E61*F61</f>
        <v>0</v>
      </c>
      <c r="H61" s="451">
        <f>G61*0.22</f>
        <v>0</v>
      </c>
      <c r="I61" s="451">
        <f>G61+H61</f>
        <v>0</v>
      </c>
    </row>
    <row r="62" spans="1:9" s="2" customFormat="1" ht="12.75" customHeight="1" x14ac:dyDescent="0.2">
      <c r="A62" s="6"/>
      <c r="B62" s="407"/>
      <c r="C62" s="412" t="s">
        <v>47</v>
      </c>
      <c r="D62" s="412" t="s">
        <v>8</v>
      </c>
      <c r="E62" s="407">
        <v>13</v>
      </c>
      <c r="F62" s="277"/>
      <c r="G62" s="451">
        <f>E62*F62</f>
        <v>0</v>
      </c>
      <c r="H62" s="451">
        <f>G62*0.22</f>
        <v>0</v>
      </c>
      <c r="I62" s="451">
        <f>G62+H62</f>
        <v>0</v>
      </c>
    </row>
    <row r="63" spans="1:9" s="2" customFormat="1" ht="12.75" customHeight="1" x14ac:dyDescent="0.2">
      <c r="A63" s="6"/>
      <c r="B63" s="407"/>
      <c r="C63" s="412"/>
      <c r="D63" s="423"/>
      <c r="E63" s="409"/>
      <c r="F63" s="424"/>
      <c r="G63" s="422"/>
      <c r="H63" s="424"/>
      <c r="I63" s="422"/>
    </row>
    <row r="64" spans="1:9" s="2" customFormat="1" ht="12.75" customHeight="1" x14ac:dyDescent="0.2">
      <c r="A64" s="6"/>
      <c r="B64" s="413" t="s">
        <v>173</v>
      </c>
      <c r="C64" s="416" t="s">
        <v>28</v>
      </c>
      <c r="D64" s="421"/>
      <c r="E64" s="415"/>
      <c r="F64" s="425"/>
      <c r="G64" s="426"/>
      <c r="H64" s="425"/>
      <c r="I64" s="426"/>
    </row>
    <row r="65" spans="1:9" s="2" customFormat="1" ht="12.75" customHeight="1" x14ac:dyDescent="0.2">
      <c r="A65" s="6"/>
      <c r="B65" s="407" t="s">
        <v>13</v>
      </c>
      <c r="C65" s="412" t="s">
        <v>337</v>
      </c>
      <c r="D65" s="412" t="s">
        <v>19</v>
      </c>
      <c r="E65" s="407">
        <v>7</v>
      </c>
      <c r="F65" s="277"/>
      <c r="G65" s="451">
        <f>E65*F65</f>
        <v>0</v>
      </c>
      <c r="H65" s="451">
        <f>G65*0.22</f>
        <v>0</v>
      </c>
      <c r="I65" s="451">
        <f>G65+H65</f>
        <v>0</v>
      </c>
    </row>
    <row r="66" spans="1:9" s="2" customFormat="1" ht="12.75" customHeight="1" x14ac:dyDescent="0.2">
      <c r="A66" s="6"/>
      <c r="B66" s="407" t="s">
        <v>14</v>
      </c>
      <c r="C66" s="412" t="s">
        <v>332</v>
      </c>
      <c r="D66" s="412" t="s">
        <v>19</v>
      </c>
      <c r="E66" s="407">
        <v>3</v>
      </c>
      <c r="F66" s="277"/>
      <c r="G66" s="451">
        <f>E66*F66</f>
        <v>0</v>
      </c>
      <c r="H66" s="451">
        <f>G66*0.22</f>
        <v>0</v>
      </c>
      <c r="I66" s="451">
        <f>G66+H66</f>
        <v>0</v>
      </c>
    </row>
    <row r="67" spans="1:9" s="2" customFormat="1" ht="12.75" customHeight="1" x14ac:dyDescent="0.2">
      <c r="A67" s="6"/>
      <c r="B67" s="407" t="s">
        <v>16</v>
      </c>
      <c r="C67" s="412" t="s">
        <v>327</v>
      </c>
      <c r="D67" s="412" t="s">
        <v>20</v>
      </c>
      <c r="E67" s="407">
        <v>13</v>
      </c>
      <c r="F67" s="277"/>
      <c r="G67" s="451">
        <f>E67*F67</f>
        <v>0</v>
      </c>
      <c r="H67" s="451">
        <f>G67*0.22</f>
        <v>0</v>
      </c>
      <c r="I67" s="451">
        <f>G67+H67</f>
        <v>0</v>
      </c>
    </row>
    <row r="68" spans="1:9" s="2" customFormat="1" ht="12.75" customHeight="1" x14ac:dyDescent="0.2">
      <c r="A68" s="6"/>
      <c r="B68" s="407"/>
      <c r="C68" s="412"/>
      <c r="D68" s="423"/>
      <c r="E68" s="409"/>
      <c r="F68" s="424"/>
      <c r="G68" s="422"/>
      <c r="H68" s="424"/>
      <c r="I68" s="422"/>
    </row>
    <row r="69" spans="1:9" s="14" customFormat="1" ht="12.75" customHeight="1" x14ac:dyDescent="0.25">
      <c r="B69" s="417" t="s">
        <v>174</v>
      </c>
      <c r="C69" s="418" t="s">
        <v>136</v>
      </c>
      <c r="D69" s="419" t="s">
        <v>8</v>
      </c>
      <c r="E69" s="413">
        <f>SUM(E54:E57)</f>
        <v>23</v>
      </c>
      <c r="F69" s="277"/>
      <c r="G69" s="451">
        <f>E69*F69</f>
        <v>0</v>
      </c>
      <c r="H69" s="451">
        <f>G69*0.22</f>
        <v>0</v>
      </c>
      <c r="I69" s="451">
        <f>G69+H69</f>
        <v>0</v>
      </c>
    </row>
    <row r="70" spans="1:9" s="14" customFormat="1" ht="12.75" customHeight="1" x14ac:dyDescent="0.25">
      <c r="B70" s="407"/>
      <c r="C70" s="411"/>
      <c r="D70" s="423"/>
      <c r="E70" s="409"/>
      <c r="F70" s="424"/>
      <c r="G70" s="422"/>
      <c r="H70" s="424"/>
      <c r="I70" s="422"/>
    </row>
    <row r="71" spans="1:9" s="2" customFormat="1" ht="12.75" customHeight="1" x14ac:dyDescent="0.2">
      <c r="A71" s="6"/>
      <c r="B71" s="413"/>
      <c r="C71" s="428" t="s">
        <v>29</v>
      </c>
      <c r="D71" s="419"/>
      <c r="E71" s="413"/>
      <c r="F71" s="452">
        <f>SUM(F51:F69)</f>
        <v>0</v>
      </c>
      <c r="G71" s="452">
        <f>SUM(G51:G69)</f>
        <v>0</v>
      </c>
      <c r="H71" s="452">
        <f>SUM(H51:H69)</f>
        <v>0</v>
      </c>
      <c r="I71" s="452">
        <f>SUM(I51:I69)</f>
        <v>0</v>
      </c>
    </row>
    <row r="72" spans="1:9" s="2" customFormat="1" ht="12.75" customHeight="1" x14ac:dyDescent="0.2">
      <c r="A72" s="6"/>
      <c r="B72" s="3"/>
      <c r="C72" s="16"/>
      <c r="D72" s="13"/>
      <c r="E72" s="3"/>
      <c r="F72" s="28"/>
      <c r="G72" s="28"/>
      <c r="H72" s="28"/>
      <c r="I72" s="28"/>
    </row>
    <row r="73" spans="1:9" s="2" customFormat="1" ht="12.75" customHeight="1" x14ac:dyDescent="0.2">
      <c r="A73" s="6"/>
      <c r="B73" s="396" t="s">
        <v>142</v>
      </c>
      <c r="C73" s="398" t="s">
        <v>85</v>
      </c>
      <c r="D73" s="402"/>
      <c r="E73" s="397"/>
      <c r="F73" s="403"/>
      <c r="G73" s="403"/>
      <c r="H73" s="403"/>
      <c r="I73" s="403"/>
    </row>
    <row r="74" spans="1:9" s="2" customFormat="1" ht="12.75" customHeight="1" x14ac:dyDescent="0.2">
      <c r="A74" s="6"/>
      <c r="B74" s="392" t="s">
        <v>44</v>
      </c>
      <c r="C74" s="398" t="s">
        <v>311</v>
      </c>
      <c r="D74" s="402"/>
      <c r="E74" s="397"/>
      <c r="F74" s="403"/>
      <c r="G74" s="403"/>
      <c r="H74" s="403"/>
      <c r="I74" s="403"/>
    </row>
    <row r="75" spans="1:9" s="2" customFormat="1" ht="38.25" customHeight="1" x14ac:dyDescent="0.2">
      <c r="A75" s="6"/>
      <c r="B75" s="407">
        <v>1</v>
      </c>
      <c r="C75" s="408" t="s">
        <v>296</v>
      </c>
      <c r="D75" s="420"/>
      <c r="E75" s="407"/>
      <c r="F75" s="436"/>
      <c r="G75" s="436"/>
      <c r="H75" s="436"/>
      <c r="I75" s="436"/>
    </row>
    <row r="76" spans="1:9" s="2" customFormat="1" ht="12.75" customHeight="1" x14ac:dyDescent="0.2">
      <c r="A76" s="6"/>
      <c r="B76" s="407"/>
      <c r="C76" s="412"/>
      <c r="D76" s="423"/>
      <c r="E76" s="409"/>
      <c r="F76" s="424"/>
      <c r="G76" s="422"/>
      <c r="H76" s="424"/>
      <c r="I76" s="422"/>
    </row>
    <row r="77" spans="1:9" s="2" customFormat="1" ht="12.75" customHeight="1" x14ac:dyDescent="0.2">
      <c r="A77" s="6"/>
      <c r="B77" s="413" t="s">
        <v>180</v>
      </c>
      <c r="C77" s="414" t="s">
        <v>7</v>
      </c>
      <c r="D77" s="421"/>
      <c r="E77" s="415"/>
      <c r="F77" s="425"/>
      <c r="G77" s="426"/>
      <c r="H77" s="425"/>
      <c r="I77" s="426"/>
    </row>
    <row r="78" spans="1:9" s="2" customFormat="1" ht="12.75" customHeight="1" x14ac:dyDescent="0.2">
      <c r="A78" s="6"/>
      <c r="B78" s="407" t="s">
        <v>13</v>
      </c>
      <c r="C78" s="412" t="s">
        <v>24</v>
      </c>
      <c r="D78" s="412" t="s">
        <v>8</v>
      </c>
      <c r="E78" s="407">
        <v>1</v>
      </c>
      <c r="F78" s="277"/>
      <c r="G78" s="451">
        <f>E78*F78</f>
        <v>0</v>
      </c>
      <c r="H78" s="451">
        <f>G78*0.22</f>
        <v>0</v>
      </c>
      <c r="I78" s="451">
        <f>G78+H78</f>
        <v>0</v>
      </c>
    </row>
    <row r="79" spans="1:9" s="2" customFormat="1" ht="12.75" customHeight="1" x14ac:dyDescent="0.2">
      <c r="A79" s="6"/>
      <c r="B79" s="407"/>
      <c r="C79" s="412"/>
      <c r="D79" s="423"/>
      <c r="E79" s="409"/>
      <c r="F79" s="424"/>
      <c r="G79" s="422"/>
      <c r="H79" s="424"/>
      <c r="I79" s="422"/>
    </row>
    <row r="80" spans="1:9" s="2" customFormat="1" ht="12.75" customHeight="1" x14ac:dyDescent="0.2">
      <c r="A80" s="6"/>
      <c r="B80" s="413" t="s">
        <v>176</v>
      </c>
      <c r="C80" s="416" t="s">
        <v>292</v>
      </c>
      <c r="D80" s="421"/>
      <c r="E80" s="415"/>
      <c r="F80" s="425"/>
      <c r="G80" s="426"/>
      <c r="H80" s="425"/>
      <c r="I80" s="426"/>
    </row>
    <row r="81" spans="1:9" s="2" customFormat="1" ht="12.75" customHeight="1" x14ac:dyDescent="0.2">
      <c r="A81" s="6"/>
      <c r="B81" s="407" t="s">
        <v>13</v>
      </c>
      <c r="C81" s="412" t="s">
        <v>319</v>
      </c>
      <c r="D81" s="412" t="s">
        <v>8</v>
      </c>
      <c r="E81" s="407">
        <v>1</v>
      </c>
      <c r="F81" s="277"/>
      <c r="G81" s="451">
        <f>E81*F81</f>
        <v>0</v>
      </c>
      <c r="H81" s="451">
        <f>G81*0.22</f>
        <v>0</v>
      </c>
      <c r="I81" s="451">
        <f>G81+H81</f>
        <v>0</v>
      </c>
    </row>
    <row r="82" spans="1:9" s="2" customFormat="1" ht="12.75" customHeight="1" x14ac:dyDescent="0.2">
      <c r="A82" s="6"/>
      <c r="B82" s="407" t="s">
        <v>16</v>
      </c>
      <c r="C82" s="412" t="s">
        <v>334</v>
      </c>
      <c r="D82" s="412" t="s">
        <v>8</v>
      </c>
      <c r="E82" s="407">
        <v>1</v>
      </c>
      <c r="F82" s="277"/>
      <c r="G82" s="451">
        <f>E82*F82</f>
        <v>0</v>
      </c>
      <c r="H82" s="451">
        <f>G82*0.22</f>
        <v>0</v>
      </c>
      <c r="I82" s="451">
        <f>G82+H82</f>
        <v>0</v>
      </c>
    </row>
    <row r="83" spans="1:9" s="2" customFormat="1" ht="12.75" customHeight="1" x14ac:dyDescent="0.2">
      <c r="A83" s="6"/>
      <c r="B83" s="407"/>
      <c r="C83" s="412" t="s">
        <v>46</v>
      </c>
      <c r="D83" s="412" t="s">
        <v>8</v>
      </c>
      <c r="E83" s="407">
        <v>1</v>
      </c>
      <c r="F83" s="277"/>
      <c r="G83" s="451">
        <f>E83*F83</f>
        <v>0</v>
      </c>
      <c r="H83" s="451">
        <f>G83*0.22</f>
        <v>0</v>
      </c>
      <c r="I83" s="451">
        <f>G83+H83</f>
        <v>0</v>
      </c>
    </row>
    <row r="84" spans="1:9" s="2" customFormat="1" ht="12.75" customHeight="1" x14ac:dyDescent="0.2">
      <c r="A84" s="6"/>
      <c r="B84" s="407"/>
      <c r="C84" s="412"/>
      <c r="D84" s="423"/>
      <c r="E84" s="409"/>
      <c r="F84" s="424"/>
      <c r="G84" s="422"/>
      <c r="H84" s="424"/>
      <c r="I84" s="422"/>
    </row>
    <row r="85" spans="1:9" s="2" customFormat="1" ht="12.75" customHeight="1" x14ac:dyDescent="0.2">
      <c r="A85" s="6"/>
      <c r="B85" s="413" t="s">
        <v>173</v>
      </c>
      <c r="C85" s="416" t="s">
        <v>28</v>
      </c>
      <c r="D85" s="421"/>
      <c r="E85" s="415"/>
      <c r="F85" s="425"/>
      <c r="G85" s="426"/>
      <c r="H85" s="425"/>
      <c r="I85" s="426"/>
    </row>
    <row r="86" spans="1:9" s="2" customFormat="1" ht="12.75" customHeight="1" x14ac:dyDescent="0.2">
      <c r="A86" s="6"/>
      <c r="B86" s="407" t="s">
        <v>13</v>
      </c>
      <c r="C86" s="412" t="s">
        <v>337</v>
      </c>
      <c r="D86" s="412" t="s">
        <v>19</v>
      </c>
      <c r="E86" s="407">
        <v>1</v>
      </c>
      <c r="F86" s="277"/>
      <c r="G86" s="451">
        <f>E86*F86</f>
        <v>0</v>
      </c>
      <c r="H86" s="451">
        <f>G86*0.22</f>
        <v>0</v>
      </c>
      <c r="I86" s="451">
        <f>G86+H86</f>
        <v>0</v>
      </c>
    </row>
    <row r="87" spans="1:9" s="2" customFormat="1" ht="12.75" customHeight="1" x14ac:dyDescent="0.2">
      <c r="A87" s="6"/>
      <c r="B87" s="407"/>
      <c r="C87" s="412"/>
      <c r="D87" s="423"/>
      <c r="E87" s="409"/>
      <c r="F87" s="424"/>
      <c r="G87" s="422"/>
      <c r="H87" s="424"/>
      <c r="I87" s="422"/>
    </row>
    <row r="88" spans="1:9" s="14" customFormat="1" ht="12.75" customHeight="1" x14ac:dyDescent="0.25">
      <c r="B88" s="417" t="s">
        <v>174</v>
      </c>
      <c r="C88" s="418" t="s">
        <v>136</v>
      </c>
      <c r="D88" s="419" t="s">
        <v>8</v>
      </c>
      <c r="E88" s="413">
        <v>1</v>
      </c>
      <c r="F88" s="277"/>
      <c r="G88" s="451">
        <f>E88*F88</f>
        <v>0</v>
      </c>
      <c r="H88" s="451">
        <f>G88*0.22</f>
        <v>0</v>
      </c>
      <c r="I88" s="451">
        <f>G88+H88</f>
        <v>0</v>
      </c>
    </row>
    <row r="89" spans="1:9" s="14" customFormat="1" ht="12.75" customHeight="1" x14ac:dyDescent="0.25">
      <c r="B89" s="407"/>
      <c r="C89" s="411"/>
      <c r="D89" s="412"/>
      <c r="E89" s="407"/>
      <c r="F89" s="422"/>
      <c r="G89" s="422"/>
      <c r="H89" s="422"/>
      <c r="I89" s="422"/>
    </row>
    <row r="90" spans="1:9" s="2" customFormat="1" ht="12.75" customHeight="1" x14ac:dyDescent="0.2">
      <c r="A90" s="6"/>
      <c r="B90" s="413"/>
      <c r="C90" s="428" t="s">
        <v>29</v>
      </c>
      <c r="D90" s="419"/>
      <c r="E90" s="413"/>
      <c r="F90" s="452">
        <f>SUM(F75:F88)</f>
        <v>0</v>
      </c>
      <c r="G90" s="452">
        <f>SUM(G75:G88)</f>
        <v>0</v>
      </c>
      <c r="H90" s="452">
        <f>SUM(H75:H88)</f>
        <v>0</v>
      </c>
      <c r="I90" s="452">
        <f>SUM(I75:I88)</f>
        <v>0</v>
      </c>
    </row>
    <row r="91" spans="1:9" s="2" customFormat="1" ht="12.75" customHeight="1" x14ac:dyDescent="0.2">
      <c r="A91" s="6"/>
      <c r="B91" s="3"/>
      <c r="C91" s="16"/>
      <c r="D91" s="13"/>
      <c r="E91" s="3"/>
      <c r="F91" s="28"/>
      <c r="G91" s="28"/>
      <c r="H91" s="28"/>
      <c r="I91" s="28"/>
    </row>
    <row r="92" spans="1:9" s="2" customFormat="1" ht="12.75" customHeight="1" x14ac:dyDescent="0.2">
      <c r="A92" s="6"/>
      <c r="B92" s="399" t="s">
        <v>115</v>
      </c>
      <c r="C92" s="400" t="s">
        <v>86</v>
      </c>
      <c r="D92" s="402"/>
      <c r="E92" s="397"/>
      <c r="F92" s="403"/>
      <c r="G92" s="403"/>
      <c r="H92" s="403"/>
      <c r="I92" s="403"/>
    </row>
    <row r="93" spans="1:9" s="2" customFormat="1" ht="12.75" customHeight="1" x14ac:dyDescent="0.2">
      <c r="A93" s="6"/>
      <c r="B93" s="392" t="s">
        <v>44</v>
      </c>
      <c r="C93" s="400" t="s">
        <v>86</v>
      </c>
      <c r="D93" s="402"/>
      <c r="E93" s="397"/>
      <c r="F93" s="403"/>
      <c r="G93" s="403"/>
      <c r="H93" s="403"/>
      <c r="I93" s="403"/>
    </row>
    <row r="94" spans="1:9" s="2" customFormat="1" ht="38.25" customHeight="1" x14ac:dyDescent="0.2">
      <c r="A94" s="6"/>
      <c r="B94" s="407">
        <v>1</v>
      </c>
      <c r="C94" s="408" t="s">
        <v>296</v>
      </c>
      <c r="D94" s="420"/>
      <c r="E94" s="407"/>
      <c r="F94" s="436"/>
      <c r="G94" s="436"/>
      <c r="H94" s="436"/>
      <c r="I94" s="436"/>
    </row>
    <row r="95" spans="1:9" s="2" customFormat="1" ht="12.75" customHeight="1" x14ac:dyDescent="0.2">
      <c r="A95" s="6"/>
      <c r="B95" s="407"/>
      <c r="C95" s="412"/>
      <c r="D95" s="423"/>
      <c r="E95" s="409"/>
      <c r="F95" s="424"/>
      <c r="G95" s="422"/>
      <c r="H95" s="424"/>
      <c r="I95" s="422"/>
    </row>
    <row r="96" spans="1:9" s="2" customFormat="1" ht="12.75" customHeight="1" x14ac:dyDescent="0.2">
      <c r="A96" s="6"/>
      <c r="B96" s="413" t="s">
        <v>180</v>
      </c>
      <c r="C96" s="414" t="s">
        <v>7</v>
      </c>
      <c r="D96" s="421"/>
      <c r="E96" s="415"/>
      <c r="F96" s="425"/>
      <c r="G96" s="426"/>
      <c r="H96" s="425"/>
      <c r="I96" s="426"/>
    </row>
    <row r="97" spans="1:9" s="2" customFormat="1" ht="12.75" customHeight="1" x14ac:dyDescent="0.2">
      <c r="A97" s="6"/>
      <c r="B97" s="407" t="s">
        <v>16</v>
      </c>
      <c r="C97" s="412" t="s">
        <v>35</v>
      </c>
      <c r="D97" s="412" t="s">
        <v>8</v>
      </c>
      <c r="E97" s="407">
        <v>3</v>
      </c>
      <c r="F97" s="277"/>
      <c r="G97" s="451">
        <f>E97*F97</f>
        <v>0</v>
      </c>
      <c r="H97" s="451">
        <f>G97*0.22</f>
        <v>0</v>
      </c>
      <c r="I97" s="451">
        <f>G97+H97</f>
        <v>0</v>
      </c>
    </row>
    <row r="98" spans="1:9" s="2" customFormat="1" ht="12.75" customHeight="1" x14ac:dyDescent="0.2">
      <c r="A98" s="6"/>
      <c r="B98" s="407"/>
      <c r="C98" s="412"/>
      <c r="D98" s="423"/>
      <c r="E98" s="409"/>
      <c r="F98" s="424"/>
      <c r="G98" s="422"/>
      <c r="H98" s="424"/>
      <c r="I98" s="422"/>
    </row>
    <row r="99" spans="1:9" s="2" customFormat="1" ht="12.75" customHeight="1" x14ac:dyDescent="0.2">
      <c r="A99" s="6"/>
      <c r="B99" s="413" t="s">
        <v>176</v>
      </c>
      <c r="C99" s="416" t="s">
        <v>292</v>
      </c>
      <c r="D99" s="421"/>
      <c r="E99" s="415"/>
      <c r="F99" s="425"/>
      <c r="G99" s="426"/>
      <c r="H99" s="425"/>
      <c r="I99" s="426"/>
    </row>
    <row r="100" spans="1:9" s="2" customFormat="1" ht="12.75" customHeight="1" x14ac:dyDescent="0.2">
      <c r="A100" s="6"/>
      <c r="B100" s="407" t="s">
        <v>14</v>
      </c>
      <c r="C100" s="412" t="s">
        <v>336</v>
      </c>
      <c r="D100" s="412" t="s">
        <v>8</v>
      </c>
      <c r="E100" s="435">
        <v>3</v>
      </c>
      <c r="F100" s="277"/>
      <c r="G100" s="451">
        <f>E100*F100</f>
        <v>0</v>
      </c>
      <c r="H100" s="451">
        <f>G100*0.22</f>
        <v>0</v>
      </c>
      <c r="I100" s="451">
        <f>G100+H100</f>
        <v>0</v>
      </c>
    </row>
    <row r="101" spans="1:9" s="2" customFormat="1" ht="12.75" customHeight="1" x14ac:dyDescent="0.2">
      <c r="A101" s="6"/>
      <c r="B101" s="407" t="s">
        <v>16</v>
      </c>
      <c r="C101" s="412" t="s">
        <v>334</v>
      </c>
      <c r="D101" s="412" t="s">
        <v>8</v>
      </c>
      <c r="E101" s="435">
        <v>3</v>
      </c>
      <c r="F101" s="277"/>
      <c r="G101" s="451">
        <f>E101*F101</f>
        <v>0</v>
      </c>
      <c r="H101" s="451">
        <f>G101*0.22</f>
        <v>0</v>
      </c>
      <c r="I101" s="451">
        <f>G101+H101</f>
        <v>0</v>
      </c>
    </row>
    <row r="102" spans="1:9" s="2" customFormat="1" ht="12.75" customHeight="1" x14ac:dyDescent="0.2">
      <c r="A102" s="6"/>
      <c r="B102" s="407" t="s">
        <v>27</v>
      </c>
      <c r="C102" s="412" t="s">
        <v>47</v>
      </c>
      <c r="D102" s="412" t="s">
        <v>8</v>
      </c>
      <c r="E102" s="407">
        <v>3</v>
      </c>
      <c r="F102" s="277"/>
      <c r="G102" s="451">
        <f>E102*F102</f>
        <v>0</v>
      </c>
      <c r="H102" s="451">
        <f>G102*0.22</f>
        <v>0</v>
      </c>
      <c r="I102" s="451">
        <f>G102+H102</f>
        <v>0</v>
      </c>
    </row>
    <row r="103" spans="1:9" s="2" customFormat="1" ht="12.75" customHeight="1" x14ac:dyDescent="0.2">
      <c r="A103" s="6"/>
      <c r="B103" s="407"/>
      <c r="C103" s="412"/>
      <c r="D103" s="423"/>
      <c r="E103" s="409"/>
      <c r="F103" s="424"/>
      <c r="G103" s="422"/>
      <c r="H103" s="424"/>
      <c r="I103" s="422"/>
    </row>
    <row r="104" spans="1:9" s="2" customFormat="1" ht="12.75" customHeight="1" x14ac:dyDescent="0.2">
      <c r="A104" s="6"/>
      <c r="B104" s="413" t="s">
        <v>173</v>
      </c>
      <c r="C104" s="416" t="s">
        <v>28</v>
      </c>
      <c r="D104" s="421"/>
      <c r="E104" s="415"/>
      <c r="F104" s="425"/>
      <c r="G104" s="426"/>
      <c r="H104" s="425"/>
      <c r="I104" s="426"/>
    </row>
    <row r="105" spans="1:9" s="2" customFormat="1" ht="12.75" customHeight="1" x14ac:dyDescent="0.2">
      <c r="A105" s="6"/>
      <c r="B105" s="407" t="s">
        <v>16</v>
      </c>
      <c r="C105" s="412" t="s">
        <v>327</v>
      </c>
      <c r="D105" s="412" t="s">
        <v>20</v>
      </c>
      <c r="E105" s="407">
        <v>3</v>
      </c>
      <c r="F105" s="277"/>
      <c r="G105" s="451">
        <f>E105*F105</f>
        <v>0</v>
      </c>
      <c r="H105" s="451">
        <f>G105*0.22</f>
        <v>0</v>
      </c>
      <c r="I105" s="451">
        <f>G105+H105</f>
        <v>0</v>
      </c>
    </row>
    <row r="106" spans="1:9" s="2" customFormat="1" ht="12.75" customHeight="1" x14ac:dyDescent="0.2">
      <c r="A106" s="6"/>
      <c r="B106" s="407"/>
      <c r="C106" s="412"/>
      <c r="D106" s="423"/>
      <c r="E106" s="409"/>
      <c r="F106" s="424"/>
      <c r="G106" s="422"/>
      <c r="H106" s="424"/>
      <c r="I106" s="422"/>
    </row>
    <row r="107" spans="1:9" s="14" customFormat="1" ht="12.75" customHeight="1" x14ac:dyDescent="0.25">
      <c r="B107" s="417" t="s">
        <v>174</v>
      </c>
      <c r="C107" s="418" t="s">
        <v>136</v>
      </c>
      <c r="D107" s="419" t="s">
        <v>8</v>
      </c>
      <c r="E107" s="413">
        <v>3</v>
      </c>
      <c r="F107" s="277"/>
      <c r="G107" s="451">
        <f>E107*F107</f>
        <v>0</v>
      </c>
      <c r="H107" s="451">
        <f>G107*0.22</f>
        <v>0</v>
      </c>
      <c r="I107" s="451">
        <f>G107+H107</f>
        <v>0</v>
      </c>
    </row>
    <row r="108" spans="1:9" s="14" customFormat="1" ht="12.75" customHeight="1" x14ac:dyDescent="0.25">
      <c r="B108" s="407"/>
      <c r="C108" s="411"/>
      <c r="D108" s="423"/>
      <c r="E108" s="409"/>
      <c r="F108" s="424"/>
      <c r="G108" s="422"/>
      <c r="H108" s="424"/>
      <c r="I108" s="422"/>
    </row>
    <row r="109" spans="1:9" s="2" customFormat="1" ht="12.75" customHeight="1" x14ac:dyDescent="0.2">
      <c r="A109" s="6"/>
      <c r="B109" s="413"/>
      <c r="C109" s="428" t="s">
        <v>29</v>
      </c>
      <c r="D109" s="419"/>
      <c r="E109" s="413"/>
      <c r="F109" s="452">
        <f>SUM(F94:F107)</f>
        <v>0</v>
      </c>
      <c r="G109" s="452">
        <f>SUM(G94:G107)</f>
        <v>0</v>
      </c>
      <c r="H109" s="452">
        <f>SUM(H94:H107)</f>
        <v>0</v>
      </c>
      <c r="I109" s="452">
        <f>SUM(I94:I107)</f>
        <v>0</v>
      </c>
    </row>
    <row r="110" spans="1:9" s="2" customFormat="1" ht="12.75" customHeight="1" x14ac:dyDescent="0.2">
      <c r="A110" s="6"/>
      <c r="B110" s="3"/>
      <c r="C110" s="16"/>
      <c r="D110" s="13"/>
      <c r="E110" s="3"/>
      <c r="F110" s="30"/>
      <c r="G110" s="30"/>
      <c r="H110" s="30"/>
      <c r="I110" s="30"/>
    </row>
    <row r="111" spans="1:9" s="2" customFormat="1" ht="12.75" customHeight="1" x14ac:dyDescent="0.2">
      <c r="A111" s="6"/>
      <c r="B111" s="392" t="s">
        <v>117</v>
      </c>
      <c r="C111" s="398" t="s">
        <v>100</v>
      </c>
      <c r="D111" s="402"/>
      <c r="E111" s="394"/>
      <c r="F111" s="403"/>
      <c r="G111" s="403"/>
      <c r="H111" s="403"/>
      <c r="I111" s="403"/>
    </row>
    <row r="112" spans="1:9" s="2" customFormat="1" ht="12.75" customHeight="1" x14ac:dyDescent="0.2">
      <c r="A112" s="6"/>
      <c r="B112" s="392" t="s">
        <v>44</v>
      </c>
      <c r="C112" s="401" t="s">
        <v>59</v>
      </c>
      <c r="D112" s="402"/>
      <c r="E112" s="394"/>
      <c r="F112" s="403"/>
      <c r="G112" s="403"/>
      <c r="H112" s="403"/>
      <c r="I112" s="403"/>
    </row>
    <row r="113" spans="1:9" s="2" customFormat="1" ht="38.25" customHeight="1" x14ac:dyDescent="0.2">
      <c r="A113" s="6"/>
      <c r="B113" s="407">
        <v>1</v>
      </c>
      <c r="C113" s="408" t="s">
        <v>296</v>
      </c>
      <c r="D113" s="420"/>
      <c r="E113" s="407"/>
      <c r="F113" s="436"/>
      <c r="G113" s="436"/>
      <c r="H113" s="436"/>
      <c r="I113" s="436"/>
    </row>
    <row r="114" spans="1:9" s="2" customFormat="1" ht="12.75" customHeight="1" x14ac:dyDescent="0.2">
      <c r="A114" s="6"/>
      <c r="B114" s="407"/>
      <c r="C114" s="437"/>
      <c r="D114" s="420"/>
      <c r="E114" s="407"/>
      <c r="F114" s="436"/>
      <c r="G114" s="436"/>
      <c r="H114" s="436"/>
      <c r="I114" s="436"/>
    </row>
    <row r="115" spans="1:9" s="2" customFormat="1" ht="12.75" customHeight="1" x14ac:dyDescent="0.2">
      <c r="A115" s="6"/>
      <c r="B115" s="413" t="s">
        <v>4</v>
      </c>
      <c r="C115" s="414" t="s">
        <v>116</v>
      </c>
      <c r="D115" s="421"/>
      <c r="E115" s="415"/>
      <c r="F115" s="425"/>
      <c r="G115" s="425"/>
      <c r="H115" s="425"/>
      <c r="I115" s="425"/>
    </row>
    <row r="116" spans="1:9" s="2" customFormat="1" ht="12.75" customHeight="1" x14ac:dyDescent="0.2">
      <c r="A116" s="6"/>
      <c r="B116" s="407" t="s">
        <v>13</v>
      </c>
      <c r="C116" s="412" t="s">
        <v>24</v>
      </c>
      <c r="D116" s="412" t="s">
        <v>8</v>
      </c>
      <c r="E116" s="407">
        <v>1</v>
      </c>
      <c r="F116" s="277"/>
      <c r="G116" s="451">
        <f>E116*F116</f>
        <v>0</v>
      </c>
      <c r="H116" s="451">
        <f>G116*0.22</f>
        <v>0</v>
      </c>
      <c r="I116" s="451">
        <f>G116+H116</f>
        <v>0</v>
      </c>
    </row>
    <row r="117" spans="1:9" s="2" customFormat="1" ht="12.75" customHeight="1" x14ac:dyDescent="0.2">
      <c r="A117" s="6"/>
      <c r="B117" s="407"/>
      <c r="C117" s="412"/>
      <c r="D117" s="423"/>
      <c r="E117" s="409"/>
      <c r="F117" s="424"/>
      <c r="G117" s="422"/>
      <c r="H117" s="424"/>
      <c r="I117" s="422"/>
    </row>
    <row r="118" spans="1:9" s="2" customFormat="1" ht="12.75" customHeight="1" x14ac:dyDescent="0.2">
      <c r="A118" s="6"/>
      <c r="B118" s="413" t="s">
        <v>176</v>
      </c>
      <c r="C118" s="416" t="s">
        <v>292</v>
      </c>
      <c r="D118" s="421"/>
      <c r="E118" s="415"/>
      <c r="F118" s="425"/>
      <c r="G118" s="426"/>
      <c r="H118" s="425"/>
      <c r="I118" s="426"/>
    </row>
    <row r="119" spans="1:9" s="2" customFormat="1" ht="12.75" customHeight="1" x14ac:dyDescent="0.2">
      <c r="A119" s="6"/>
      <c r="B119" s="407" t="s">
        <v>13</v>
      </c>
      <c r="C119" s="412" t="s">
        <v>319</v>
      </c>
      <c r="D119" s="412" t="s">
        <v>8</v>
      </c>
      <c r="E119" s="407">
        <v>1</v>
      </c>
      <c r="F119" s="277"/>
      <c r="G119" s="451">
        <f>E119*F119</f>
        <v>0</v>
      </c>
      <c r="H119" s="451">
        <f>G119*0.22</f>
        <v>0</v>
      </c>
      <c r="I119" s="451">
        <f>G119+H119</f>
        <v>0</v>
      </c>
    </row>
    <row r="120" spans="1:9" s="2" customFormat="1" ht="12.75" customHeight="1" x14ac:dyDescent="0.2">
      <c r="A120" s="6"/>
      <c r="B120" s="407" t="s">
        <v>16</v>
      </c>
      <c r="C120" s="412" t="s">
        <v>334</v>
      </c>
      <c r="D120" s="412" t="s">
        <v>8</v>
      </c>
      <c r="E120" s="435">
        <v>0</v>
      </c>
      <c r="F120" s="277"/>
      <c r="G120" s="451">
        <f>E120*F120</f>
        <v>0</v>
      </c>
      <c r="H120" s="451">
        <f>G120*0.22</f>
        <v>0</v>
      </c>
      <c r="I120" s="451">
        <f>G120+H120</f>
        <v>0</v>
      </c>
    </row>
    <row r="121" spans="1:9" s="2" customFormat="1" ht="12.75" customHeight="1" x14ac:dyDescent="0.2">
      <c r="A121" s="6"/>
      <c r="B121" s="407" t="s">
        <v>25</v>
      </c>
      <c r="C121" s="412" t="s">
        <v>46</v>
      </c>
      <c r="D121" s="412" t="s">
        <v>8</v>
      </c>
      <c r="E121" s="407">
        <v>1</v>
      </c>
      <c r="F121" s="277"/>
      <c r="G121" s="451">
        <f>E121*F121</f>
        <v>0</v>
      </c>
      <c r="H121" s="451">
        <f>G121*0.22</f>
        <v>0</v>
      </c>
      <c r="I121" s="451">
        <f>G121+H121</f>
        <v>0</v>
      </c>
    </row>
    <row r="122" spans="1:9" s="2" customFormat="1" ht="12.75" customHeight="1" x14ac:dyDescent="0.2">
      <c r="A122" s="6"/>
      <c r="B122" s="407"/>
      <c r="C122" s="412"/>
      <c r="D122" s="423"/>
      <c r="E122" s="409"/>
      <c r="F122" s="424"/>
      <c r="G122" s="422"/>
      <c r="H122" s="424"/>
      <c r="I122" s="422"/>
    </row>
    <row r="123" spans="1:9" s="2" customFormat="1" ht="12.75" customHeight="1" x14ac:dyDescent="0.2">
      <c r="A123" s="6"/>
      <c r="B123" s="413" t="s">
        <v>173</v>
      </c>
      <c r="C123" s="416" t="s">
        <v>28</v>
      </c>
      <c r="D123" s="421"/>
      <c r="E123" s="415"/>
      <c r="F123" s="425"/>
      <c r="G123" s="426"/>
      <c r="H123" s="425"/>
      <c r="I123" s="426"/>
    </row>
    <row r="124" spans="1:9" s="2" customFormat="1" ht="12.75" customHeight="1" x14ac:dyDescent="0.2">
      <c r="A124" s="6"/>
      <c r="B124" s="407" t="s">
        <v>13</v>
      </c>
      <c r="C124" s="412" t="s">
        <v>337</v>
      </c>
      <c r="D124" s="412" t="s">
        <v>19</v>
      </c>
      <c r="E124" s="407">
        <v>1</v>
      </c>
      <c r="F124" s="277"/>
      <c r="G124" s="451">
        <f>E124*F124</f>
        <v>0</v>
      </c>
      <c r="H124" s="451">
        <f>G124*0.22</f>
        <v>0</v>
      </c>
      <c r="I124" s="451">
        <f>G124+H124</f>
        <v>0</v>
      </c>
    </row>
    <row r="125" spans="1:9" s="6" customFormat="1" ht="12.75" customHeight="1" x14ac:dyDescent="0.2">
      <c r="B125" s="407"/>
      <c r="C125" s="427"/>
      <c r="D125" s="423"/>
      <c r="E125" s="409"/>
      <c r="F125" s="424"/>
      <c r="G125" s="422"/>
      <c r="H125" s="424"/>
      <c r="I125" s="422"/>
    </row>
    <row r="126" spans="1:9" s="14" customFormat="1" ht="12.75" customHeight="1" x14ac:dyDescent="0.25">
      <c r="B126" s="417" t="s">
        <v>174</v>
      </c>
      <c r="C126" s="418" t="s">
        <v>136</v>
      </c>
      <c r="D126" s="419" t="s">
        <v>8</v>
      </c>
      <c r="E126" s="413">
        <v>1</v>
      </c>
      <c r="F126" s="277"/>
      <c r="G126" s="451">
        <f>E126*F126</f>
        <v>0</v>
      </c>
      <c r="H126" s="451">
        <f>G126*0.22</f>
        <v>0</v>
      </c>
      <c r="I126" s="451">
        <f>G126+H126</f>
        <v>0</v>
      </c>
    </row>
    <row r="127" spans="1:9" s="14" customFormat="1" ht="12.75" customHeight="1" x14ac:dyDescent="0.25">
      <c r="B127" s="407"/>
      <c r="C127" s="411"/>
      <c r="D127" s="412"/>
      <c r="E127" s="407"/>
      <c r="F127" s="422"/>
      <c r="G127" s="422"/>
      <c r="H127" s="422"/>
      <c r="I127" s="422"/>
    </row>
    <row r="128" spans="1:9" s="2" customFormat="1" ht="12.75" customHeight="1" x14ac:dyDescent="0.2">
      <c r="A128" s="6"/>
      <c r="B128" s="413"/>
      <c r="C128" s="428" t="s">
        <v>29</v>
      </c>
      <c r="D128" s="419"/>
      <c r="E128" s="413"/>
      <c r="F128" s="452">
        <f>SUM(F113:F126)</f>
        <v>0</v>
      </c>
      <c r="G128" s="452">
        <f>SUM(G113:G126)</f>
        <v>0</v>
      </c>
      <c r="H128" s="452">
        <f>SUM(H113:H126)</f>
        <v>0</v>
      </c>
      <c r="I128" s="452">
        <f>SUM(I113:I126)</f>
        <v>0</v>
      </c>
    </row>
    <row r="129" spans="1:9" s="2" customFormat="1" ht="12.75" customHeight="1" x14ac:dyDescent="0.2">
      <c r="A129" s="6"/>
      <c r="B129" s="3"/>
      <c r="C129" s="16"/>
      <c r="D129" s="13"/>
      <c r="E129" s="3"/>
      <c r="F129" s="28"/>
      <c r="G129" s="28"/>
      <c r="H129" s="28"/>
      <c r="I129" s="28"/>
    </row>
    <row r="130" spans="1:9" s="2" customFormat="1" ht="12.75" customHeight="1" x14ac:dyDescent="0.2">
      <c r="A130" s="6"/>
      <c r="B130" s="396" t="s">
        <v>141</v>
      </c>
      <c r="C130" s="398" t="s">
        <v>87</v>
      </c>
      <c r="D130" s="402"/>
      <c r="E130" s="397"/>
      <c r="F130" s="403"/>
      <c r="G130" s="403"/>
      <c r="H130" s="403"/>
      <c r="I130" s="403"/>
    </row>
    <row r="131" spans="1:9" s="2" customFormat="1" ht="12.75" customHeight="1" x14ac:dyDescent="0.2">
      <c r="A131" s="6"/>
      <c r="B131" s="429" t="s">
        <v>44</v>
      </c>
      <c r="C131" s="392" t="s">
        <v>57</v>
      </c>
      <c r="D131" s="402"/>
      <c r="E131" s="397"/>
      <c r="F131" s="403"/>
      <c r="G131" s="403"/>
      <c r="H131" s="403"/>
      <c r="I131" s="403"/>
    </row>
    <row r="132" spans="1:9" s="2" customFormat="1" ht="38.25" customHeight="1" x14ac:dyDescent="0.2">
      <c r="A132" s="6"/>
      <c r="B132" s="407">
        <v>1</v>
      </c>
      <c r="C132" s="408" t="s">
        <v>296</v>
      </c>
      <c r="D132" s="420"/>
      <c r="E132" s="407"/>
      <c r="F132" s="436"/>
      <c r="G132" s="436"/>
      <c r="H132" s="436"/>
      <c r="I132" s="436"/>
    </row>
    <row r="133" spans="1:9" s="2" customFormat="1" ht="12.75" customHeight="1" x14ac:dyDescent="0.2">
      <c r="A133" s="6"/>
      <c r="B133" s="407"/>
      <c r="C133" s="437"/>
      <c r="D133" s="420"/>
      <c r="E133" s="407"/>
      <c r="F133" s="436"/>
      <c r="G133" s="436"/>
      <c r="H133" s="436"/>
      <c r="I133" s="436"/>
    </row>
    <row r="134" spans="1:9" s="2" customFormat="1" ht="12.75" customHeight="1" x14ac:dyDescent="0.2">
      <c r="A134" s="6"/>
      <c r="B134" s="413" t="s">
        <v>4</v>
      </c>
      <c r="C134" s="414" t="s">
        <v>5</v>
      </c>
      <c r="D134" s="421"/>
      <c r="E134" s="415"/>
      <c r="F134" s="425"/>
      <c r="G134" s="425"/>
      <c r="H134" s="425"/>
      <c r="I134" s="425"/>
    </row>
    <row r="135" spans="1:9" s="2" customFormat="1" ht="12.75" customHeight="1" x14ac:dyDescent="0.2">
      <c r="A135" s="6"/>
      <c r="B135" s="407" t="s">
        <v>13</v>
      </c>
      <c r="C135" s="412" t="s">
        <v>24</v>
      </c>
      <c r="D135" s="412" t="s">
        <v>8</v>
      </c>
      <c r="E135" s="407">
        <v>4</v>
      </c>
      <c r="F135" s="277"/>
      <c r="G135" s="451">
        <f>E135*F135</f>
        <v>0</v>
      </c>
      <c r="H135" s="451">
        <f>G135*0.22</f>
        <v>0</v>
      </c>
      <c r="I135" s="451">
        <f>G135+H135</f>
        <v>0</v>
      </c>
    </row>
    <row r="136" spans="1:9" s="2" customFormat="1" ht="12.75" customHeight="1" x14ac:dyDescent="0.2">
      <c r="A136" s="6"/>
      <c r="B136" s="407" t="s">
        <v>14</v>
      </c>
      <c r="C136" s="412" t="s">
        <v>33</v>
      </c>
      <c r="D136" s="412" t="s">
        <v>8</v>
      </c>
      <c r="E136" s="407">
        <v>15</v>
      </c>
      <c r="F136" s="277"/>
      <c r="G136" s="451">
        <f>E136*F136</f>
        <v>0</v>
      </c>
      <c r="H136" s="451">
        <f>G136*0.22</f>
        <v>0</v>
      </c>
      <c r="I136" s="451">
        <f>G136+H136</f>
        <v>0</v>
      </c>
    </row>
    <row r="137" spans="1:9" s="2" customFormat="1" ht="12.75" customHeight="1" x14ac:dyDescent="0.2">
      <c r="A137" s="6"/>
      <c r="B137" s="407" t="s">
        <v>27</v>
      </c>
      <c r="C137" s="412" t="s">
        <v>38</v>
      </c>
      <c r="D137" s="412" t="s">
        <v>8</v>
      </c>
      <c r="E137" s="407">
        <v>2</v>
      </c>
      <c r="F137" s="277"/>
      <c r="G137" s="451">
        <f>E137*F137</f>
        <v>0</v>
      </c>
      <c r="H137" s="451">
        <f>G137*0.22</f>
        <v>0</v>
      </c>
      <c r="I137" s="451">
        <f>G137+H137</f>
        <v>0</v>
      </c>
    </row>
    <row r="138" spans="1:9" s="2" customFormat="1" ht="12.75" customHeight="1" x14ac:dyDescent="0.2">
      <c r="A138" s="6"/>
      <c r="B138" s="407"/>
      <c r="C138" s="412"/>
      <c r="D138" s="423"/>
      <c r="E138" s="409"/>
      <c r="F138" s="424"/>
      <c r="G138" s="422"/>
      <c r="H138" s="424"/>
      <c r="I138" s="422"/>
    </row>
    <row r="139" spans="1:9" s="2" customFormat="1" ht="12.75" customHeight="1" x14ac:dyDescent="0.2">
      <c r="A139" s="6"/>
      <c r="B139" s="413" t="s">
        <v>176</v>
      </c>
      <c r="C139" s="416" t="s">
        <v>292</v>
      </c>
      <c r="D139" s="421"/>
      <c r="E139" s="415"/>
      <c r="F139" s="425"/>
      <c r="G139" s="426"/>
      <c r="H139" s="425"/>
      <c r="I139" s="426"/>
    </row>
    <row r="140" spans="1:9" s="2" customFormat="1" ht="12.75" customHeight="1" x14ac:dyDescent="0.2">
      <c r="A140" s="6"/>
      <c r="B140" s="407" t="s">
        <v>14</v>
      </c>
      <c r="C140" s="412" t="s">
        <v>336</v>
      </c>
      <c r="D140" s="412" t="s">
        <v>8</v>
      </c>
      <c r="E140" s="407">
        <v>2</v>
      </c>
      <c r="F140" s="277"/>
      <c r="G140" s="451">
        <f>E140*F140</f>
        <v>0</v>
      </c>
      <c r="H140" s="451">
        <f>G140*0.22</f>
        <v>0</v>
      </c>
      <c r="I140" s="451">
        <f>G140+H140</f>
        <v>0</v>
      </c>
    </row>
    <row r="141" spans="1:9" s="2" customFormat="1" ht="12.75" customHeight="1" x14ac:dyDescent="0.2">
      <c r="A141" s="6"/>
      <c r="B141" s="407" t="s">
        <v>15</v>
      </c>
      <c r="C141" s="412" t="s">
        <v>321</v>
      </c>
      <c r="D141" s="412" t="s">
        <v>8</v>
      </c>
      <c r="E141" s="407">
        <v>19</v>
      </c>
      <c r="F141" s="277"/>
      <c r="G141" s="451">
        <f>E141*F141</f>
        <v>0</v>
      </c>
      <c r="H141" s="451">
        <f>G141*0.22</f>
        <v>0</v>
      </c>
      <c r="I141" s="451">
        <f>G141+H141</f>
        <v>0</v>
      </c>
    </row>
    <row r="142" spans="1:9" s="2" customFormat="1" ht="12.75" customHeight="1" x14ac:dyDescent="0.2">
      <c r="A142" s="6"/>
      <c r="B142" s="407" t="s">
        <v>16</v>
      </c>
      <c r="C142" s="412" t="s">
        <v>322</v>
      </c>
      <c r="D142" s="412" t="s">
        <v>8</v>
      </c>
      <c r="E142" s="407">
        <v>2</v>
      </c>
      <c r="F142" s="277"/>
      <c r="G142" s="451">
        <f>E142*F142</f>
        <v>0</v>
      </c>
      <c r="H142" s="451">
        <f>G142*0.22</f>
        <v>0</v>
      </c>
      <c r="I142" s="451">
        <f>G142+H142</f>
        <v>0</v>
      </c>
    </row>
    <row r="143" spans="1:9" s="2" customFormat="1" ht="12.75" customHeight="1" x14ac:dyDescent="0.2">
      <c r="A143" s="6"/>
      <c r="B143" s="407" t="s">
        <v>17</v>
      </c>
      <c r="C143" s="412" t="s">
        <v>323</v>
      </c>
      <c r="D143" s="412" t="s">
        <v>8</v>
      </c>
      <c r="E143" s="407">
        <v>19</v>
      </c>
      <c r="F143" s="277"/>
      <c r="G143" s="451">
        <f>E143*F143</f>
        <v>0</v>
      </c>
      <c r="H143" s="451">
        <f>G143*0.22</f>
        <v>0</v>
      </c>
      <c r="I143" s="451">
        <f>G143+H143</f>
        <v>0</v>
      </c>
    </row>
    <row r="144" spans="1:9" s="2" customFormat="1" ht="12.75" customHeight="1" x14ac:dyDescent="0.2">
      <c r="A144" s="6"/>
      <c r="B144" s="407"/>
      <c r="C144" s="412" t="s">
        <v>333</v>
      </c>
      <c r="D144" s="412" t="s">
        <v>8</v>
      </c>
      <c r="E144" s="407">
        <v>2</v>
      </c>
      <c r="F144" s="277"/>
      <c r="G144" s="451">
        <f>E144*F144</f>
        <v>0</v>
      </c>
      <c r="H144" s="451">
        <f>G144*0.22</f>
        <v>0</v>
      </c>
      <c r="I144" s="451">
        <f>G144+H144</f>
        <v>0</v>
      </c>
    </row>
    <row r="145" spans="1:9" s="2" customFormat="1" ht="12.75" customHeight="1" x14ac:dyDescent="0.2">
      <c r="A145" s="6"/>
      <c r="B145" s="407"/>
      <c r="C145" s="412"/>
      <c r="D145" s="423"/>
      <c r="E145" s="409"/>
      <c r="F145" s="424"/>
      <c r="G145" s="422"/>
      <c r="H145" s="424"/>
      <c r="I145" s="422"/>
    </row>
    <row r="146" spans="1:9" s="2" customFormat="1" ht="12.75" customHeight="1" x14ac:dyDescent="0.2">
      <c r="A146" s="6"/>
      <c r="B146" s="413" t="s">
        <v>173</v>
      </c>
      <c r="C146" s="416" t="s">
        <v>28</v>
      </c>
      <c r="D146" s="421"/>
      <c r="E146" s="415"/>
      <c r="F146" s="425"/>
      <c r="G146" s="426"/>
      <c r="H146" s="425"/>
      <c r="I146" s="426"/>
    </row>
    <row r="147" spans="1:9" s="2" customFormat="1" ht="12.75" customHeight="1" x14ac:dyDescent="0.2">
      <c r="A147" s="6"/>
      <c r="B147" s="407" t="s">
        <v>13</v>
      </c>
      <c r="C147" s="412" t="s">
        <v>337</v>
      </c>
      <c r="D147" s="412" t="s">
        <v>19</v>
      </c>
      <c r="E147" s="407">
        <v>4</v>
      </c>
      <c r="F147" s="277"/>
      <c r="G147" s="451">
        <f>E147*F147</f>
        <v>0</v>
      </c>
      <c r="H147" s="451">
        <f>G147*0.22</f>
        <v>0</v>
      </c>
      <c r="I147" s="451">
        <f>G147+H147</f>
        <v>0</v>
      </c>
    </row>
    <row r="148" spans="1:9" s="2" customFormat="1" ht="12.75" customHeight="1" x14ac:dyDescent="0.2">
      <c r="A148" s="6"/>
      <c r="B148" s="407" t="s">
        <v>14</v>
      </c>
      <c r="C148" s="412" t="s">
        <v>332</v>
      </c>
      <c r="D148" s="412" t="s">
        <v>19</v>
      </c>
      <c r="E148" s="407">
        <v>15</v>
      </c>
      <c r="F148" s="277"/>
      <c r="G148" s="451">
        <f>E148*F148</f>
        <v>0</v>
      </c>
      <c r="H148" s="451">
        <f>G148*0.22</f>
        <v>0</v>
      </c>
      <c r="I148" s="451">
        <f>G148+H148</f>
        <v>0</v>
      </c>
    </row>
    <row r="149" spans="1:9" s="2" customFormat="1" ht="12.75" customHeight="1" x14ac:dyDescent="0.2">
      <c r="A149" s="6"/>
      <c r="B149" s="407" t="s">
        <v>16</v>
      </c>
      <c r="C149" s="412" t="s">
        <v>327</v>
      </c>
      <c r="D149" s="412" t="s">
        <v>20</v>
      </c>
      <c r="E149" s="407">
        <v>2</v>
      </c>
      <c r="F149" s="277"/>
      <c r="G149" s="451">
        <f>E149*F149</f>
        <v>0</v>
      </c>
      <c r="H149" s="451">
        <f>G149*0.22</f>
        <v>0</v>
      </c>
      <c r="I149" s="451">
        <f>G149+H149</f>
        <v>0</v>
      </c>
    </row>
    <row r="150" spans="1:9" s="2" customFormat="1" ht="12.75" customHeight="1" x14ac:dyDescent="0.2">
      <c r="A150" s="6"/>
      <c r="B150" s="407"/>
      <c r="C150" s="412"/>
      <c r="D150" s="412"/>
      <c r="E150" s="407"/>
      <c r="F150" s="422"/>
      <c r="G150" s="422"/>
      <c r="H150" s="422"/>
      <c r="I150" s="422"/>
    </row>
    <row r="151" spans="1:9" s="14" customFormat="1" ht="12.75" customHeight="1" x14ac:dyDescent="0.25">
      <c r="B151" s="417" t="s">
        <v>174</v>
      </c>
      <c r="C151" s="418" t="s">
        <v>136</v>
      </c>
      <c r="D151" s="419" t="s">
        <v>8</v>
      </c>
      <c r="E151" s="413">
        <f>SUM(E135:E137)</f>
        <v>21</v>
      </c>
      <c r="F151" s="277"/>
      <c r="G151" s="451">
        <f>E151*F151</f>
        <v>0</v>
      </c>
      <c r="H151" s="451">
        <f>G151*0.22</f>
        <v>0</v>
      </c>
      <c r="I151" s="451">
        <f>G151+H151</f>
        <v>0</v>
      </c>
    </row>
    <row r="152" spans="1:9" s="14" customFormat="1" ht="12.75" customHeight="1" x14ac:dyDescent="0.25">
      <c r="B152" s="407"/>
      <c r="C152" s="411"/>
      <c r="D152" s="412"/>
      <c r="E152" s="407"/>
      <c r="F152" s="422"/>
      <c r="G152" s="422"/>
      <c r="H152" s="422"/>
      <c r="I152" s="422"/>
    </row>
    <row r="153" spans="1:9" s="2" customFormat="1" ht="12.75" customHeight="1" x14ac:dyDescent="0.2">
      <c r="A153" s="6"/>
      <c r="B153" s="413"/>
      <c r="C153" s="428" t="s">
        <v>29</v>
      </c>
      <c r="D153" s="419"/>
      <c r="E153" s="413"/>
      <c r="F153" s="452">
        <f>SUM(F132:F151)</f>
        <v>0</v>
      </c>
      <c r="G153" s="452">
        <f>SUM(G132:G151)</f>
        <v>0</v>
      </c>
      <c r="H153" s="452">
        <f>SUM(H132:H151)</f>
        <v>0</v>
      </c>
      <c r="I153" s="452">
        <f>SUM(I132:I151)</f>
        <v>0</v>
      </c>
    </row>
    <row r="154" spans="1:9" s="2" customFormat="1" ht="12.75" customHeight="1" x14ac:dyDescent="0.2">
      <c r="A154" s="6"/>
      <c r="B154" s="3"/>
      <c r="C154" s="16"/>
      <c r="D154" s="391"/>
      <c r="E154" s="5"/>
      <c r="F154" s="202"/>
      <c r="G154" s="30"/>
      <c r="H154" s="202"/>
      <c r="I154" s="30"/>
    </row>
    <row r="155" spans="1:9" s="2" customFormat="1" ht="12.75" customHeight="1" x14ac:dyDescent="0.2">
      <c r="A155" s="6"/>
      <c r="B155" s="392" t="s">
        <v>291</v>
      </c>
      <c r="C155" s="399" t="s">
        <v>274</v>
      </c>
      <c r="D155" s="402"/>
      <c r="E155" s="397"/>
      <c r="F155" s="403"/>
      <c r="G155" s="404"/>
      <c r="H155" s="404"/>
      <c r="I155" s="404"/>
    </row>
    <row r="156" spans="1:9" s="2" customFormat="1" ht="12.75" customHeight="1" x14ac:dyDescent="0.2">
      <c r="A156" s="6"/>
      <c r="B156" s="392" t="s">
        <v>44</v>
      </c>
      <c r="C156" s="393" t="s">
        <v>287</v>
      </c>
      <c r="D156" s="402"/>
      <c r="E156" s="397"/>
      <c r="F156" s="403"/>
      <c r="G156" s="404"/>
      <c r="H156" s="404"/>
      <c r="I156" s="404"/>
    </row>
    <row r="157" spans="1:9" s="2" customFormat="1" ht="38.25" customHeight="1" x14ac:dyDescent="0.2">
      <c r="A157" s="6"/>
      <c r="B157" s="438" t="s">
        <v>126</v>
      </c>
      <c r="C157" s="408" t="s">
        <v>296</v>
      </c>
      <c r="D157" s="412"/>
      <c r="E157" s="407"/>
      <c r="F157" s="422"/>
      <c r="G157" s="439"/>
      <c r="H157" s="439"/>
      <c r="I157" s="439"/>
    </row>
    <row r="158" spans="1:9" s="2" customFormat="1" ht="12.75" customHeight="1" x14ac:dyDescent="0.2">
      <c r="A158" s="6"/>
      <c r="B158" s="407"/>
      <c r="C158" s="437"/>
      <c r="D158" s="420"/>
      <c r="E158" s="407"/>
      <c r="F158" s="436"/>
      <c r="G158" s="440"/>
      <c r="H158" s="440"/>
      <c r="I158" s="440"/>
    </row>
    <row r="159" spans="1:9" s="2" customFormat="1" ht="12.75" customHeight="1" x14ac:dyDescent="0.2">
      <c r="A159" s="6"/>
      <c r="B159" s="417" t="s">
        <v>180</v>
      </c>
      <c r="C159" s="414" t="s">
        <v>116</v>
      </c>
      <c r="D159" s="421"/>
      <c r="E159" s="415"/>
      <c r="F159" s="425"/>
      <c r="G159" s="442"/>
      <c r="H159" s="442"/>
      <c r="I159" s="442"/>
    </row>
    <row r="160" spans="1:9" s="2" customFormat="1" ht="12.75" customHeight="1" x14ac:dyDescent="0.2">
      <c r="A160" s="6"/>
      <c r="B160" s="407"/>
      <c r="C160" s="412" t="s">
        <v>24</v>
      </c>
      <c r="D160" s="412" t="s">
        <v>8</v>
      </c>
      <c r="E160" s="407">
        <v>1</v>
      </c>
      <c r="F160" s="277"/>
      <c r="G160" s="451">
        <f>E160*F160</f>
        <v>0</v>
      </c>
      <c r="H160" s="451">
        <f>G160*0.22</f>
        <v>0</v>
      </c>
      <c r="I160" s="451">
        <f>G160+H160</f>
        <v>0</v>
      </c>
    </row>
    <row r="161" spans="1:9" s="2" customFormat="1" ht="12.75" customHeight="1" x14ac:dyDescent="0.2">
      <c r="A161" s="6"/>
      <c r="B161" s="407"/>
      <c r="C161" s="412"/>
      <c r="D161" s="423"/>
      <c r="E161" s="409"/>
      <c r="F161" s="424"/>
      <c r="G161" s="439"/>
      <c r="H161" s="441"/>
      <c r="I161" s="439"/>
    </row>
    <row r="162" spans="1:9" s="2" customFormat="1" ht="12.75" customHeight="1" x14ac:dyDescent="0.2">
      <c r="A162" s="6"/>
      <c r="B162" s="413" t="s">
        <v>176</v>
      </c>
      <c r="C162" s="416" t="s">
        <v>292</v>
      </c>
      <c r="D162" s="419"/>
      <c r="E162" s="413"/>
      <c r="F162" s="443"/>
      <c r="G162" s="443"/>
      <c r="H162" s="443"/>
      <c r="I162" s="443"/>
    </row>
    <row r="163" spans="1:9" s="2" customFormat="1" ht="12.75" customHeight="1" x14ac:dyDescent="0.2">
      <c r="A163" s="6"/>
      <c r="B163" s="407"/>
      <c r="C163" s="412" t="s">
        <v>319</v>
      </c>
      <c r="D163" s="412" t="s">
        <v>8</v>
      </c>
      <c r="E163" s="407">
        <v>1</v>
      </c>
      <c r="F163" s="277"/>
      <c r="G163" s="451">
        <f>E163*F163</f>
        <v>0</v>
      </c>
      <c r="H163" s="451">
        <f>G163*0.22</f>
        <v>0</v>
      </c>
      <c r="I163" s="451">
        <f>G163+H163</f>
        <v>0</v>
      </c>
    </row>
    <row r="164" spans="1:9" s="2" customFormat="1" ht="12.75" customHeight="1" x14ac:dyDescent="0.2">
      <c r="A164" s="6"/>
      <c r="B164" s="407"/>
      <c r="C164" s="412" t="s">
        <v>334</v>
      </c>
      <c r="D164" s="412" t="s">
        <v>8</v>
      </c>
      <c r="E164" s="407">
        <v>1</v>
      </c>
      <c r="F164" s="277"/>
      <c r="G164" s="451">
        <f>E164*F164</f>
        <v>0</v>
      </c>
      <c r="H164" s="451">
        <f>G164*0.22</f>
        <v>0</v>
      </c>
      <c r="I164" s="451">
        <f>G164+H164</f>
        <v>0</v>
      </c>
    </row>
    <row r="165" spans="1:9" s="2" customFormat="1" ht="12.75" customHeight="1" x14ac:dyDescent="0.2">
      <c r="A165" s="6"/>
      <c r="B165" s="407"/>
      <c r="C165" s="412" t="s">
        <v>46</v>
      </c>
      <c r="D165" s="412" t="s">
        <v>8</v>
      </c>
      <c r="E165" s="407">
        <v>1</v>
      </c>
      <c r="F165" s="277"/>
      <c r="G165" s="451">
        <f>E165*F165</f>
        <v>0</v>
      </c>
      <c r="H165" s="451">
        <f>G165*0.22</f>
        <v>0</v>
      </c>
      <c r="I165" s="451">
        <f>G165+H165</f>
        <v>0</v>
      </c>
    </row>
    <row r="166" spans="1:9" s="2" customFormat="1" ht="12.75" customHeight="1" x14ac:dyDescent="0.2">
      <c r="A166" s="6"/>
      <c r="B166" s="407"/>
      <c r="C166" s="412"/>
      <c r="D166" s="423"/>
      <c r="E166" s="409"/>
      <c r="F166" s="424"/>
      <c r="G166" s="439"/>
      <c r="H166" s="441"/>
      <c r="I166" s="439"/>
    </row>
    <row r="167" spans="1:9" s="2" customFormat="1" ht="12.75" customHeight="1" x14ac:dyDescent="0.2">
      <c r="A167" s="6"/>
      <c r="B167" s="413" t="s">
        <v>173</v>
      </c>
      <c r="C167" s="416" t="s">
        <v>28</v>
      </c>
      <c r="D167" s="419"/>
      <c r="E167" s="413"/>
      <c r="F167" s="426"/>
      <c r="G167" s="443"/>
      <c r="H167" s="443"/>
      <c r="I167" s="443"/>
    </row>
    <row r="168" spans="1:9" s="2" customFormat="1" ht="12.75" customHeight="1" x14ac:dyDescent="0.2">
      <c r="A168" s="6"/>
      <c r="B168" s="407"/>
      <c r="C168" s="412" t="s">
        <v>337</v>
      </c>
      <c r="D168" s="412" t="s">
        <v>19</v>
      </c>
      <c r="E168" s="407">
        <v>1</v>
      </c>
      <c r="F168" s="277"/>
      <c r="G168" s="451">
        <f>E168*F168</f>
        <v>0</v>
      </c>
      <c r="H168" s="451">
        <f>G168*0.22</f>
        <v>0</v>
      </c>
      <c r="I168" s="451">
        <f>G168+H168</f>
        <v>0</v>
      </c>
    </row>
    <row r="169" spans="1:9" s="2" customFormat="1" ht="12.75" customHeight="1" x14ac:dyDescent="0.2">
      <c r="A169" s="6"/>
      <c r="B169" s="407"/>
      <c r="C169" s="412"/>
      <c r="D169" s="423"/>
      <c r="E169" s="409"/>
      <c r="F169" s="424"/>
      <c r="G169" s="441"/>
      <c r="H169" s="441"/>
      <c r="I169" s="441"/>
    </row>
    <row r="170" spans="1:9" s="2" customFormat="1" ht="12.75" customHeight="1" x14ac:dyDescent="0.2">
      <c r="A170" s="6"/>
      <c r="B170" s="417" t="s">
        <v>174</v>
      </c>
      <c r="C170" s="418" t="s">
        <v>136</v>
      </c>
      <c r="D170" s="419" t="s">
        <v>8</v>
      </c>
      <c r="E170" s="413">
        <v>1</v>
      </c>
      <c r="F170" s="277"/>
      <c r="G170" s="451">
        <f>E170*F170</f>
        <v>0</v>
      </c>
      <c r="H170" s="451">
        <f>G170*0.22</f>
        <v>0</v>
      </c>
      <c r="I170" s="451">
        <f>G170+H170</f>
        <v>0</v>
      </c>
    </row>
    <row r="171" spans="1:9" s="2" customFormat="1" ht="12.75" customHeight="1" x14ac:dyDescent="0.2">
      <c r="A171" s="6"/>
      <c r="B171" s="407"/>
      <c r="C171" s="411"/>
      <c r="D171" s="412"/>
      <c r="E171" s="407"/>
      <c r="F171" s="422"/>
      <c r="G171" s="439"/>
      <c r="H171" s="439"/>
      <c r="I171" s="439"/>
    </row>
    <row r="172" spans="1:9" s="2" customFormat="1" ht="12.75" customHeight="1" x14ac:dyDescent="0.2">
      <c r="A172" s="6"/>
      <c r="B172" s="413"/>
      <c r="C172" s="428" t="s">
        <v>29</v>
      </c>
      <c r="D172" s="419"/>
      <c r="E172" s="413"/>
      <c r="F172" s="452">
        <f>SUM(F157:F170)</f>
        <v>0</v>
      </c>
      <c r="G172" s="452">
        <f>SUM(G157:G170)</f>
        <v>0</v>
      </c>
      <c r="H172" s="452">
        <f>SUM(H157:H170)</f>
        <v>0</v>
      </c>
      <c r="I172" s="452">
        <f>SUM(I157:I170)</f>
        <v>0</v>
      </c>
    </row>
    <row r="173" spans="1:9" s="2" customFormat="1" ht="12.75" customHeight="1" x14ac:dyDescent="0.2">
      <c r="A173" s="6"/>
      <c r="B173" s="3"/>
      <c r="C173" s="16"/>
      <c r="D173" s="391"/>
      <c r="E173" s="5"/>
      <c r="F173" s="202"/>
      <c r="G173" s="30"/>
      <c r="H173" s="202"/>
      <c r="I173" s="30"/>
    </row>
    <row r="174" spans="1:9" s="2" customFormat="1" ht="12.75" customHeight="1" x14ac:dyDescent="0.2">
      <c r="A174" s="6"/>
      <c r="B174" s="405" t="s">
        <v>125</v>
      </c>
      <c r="C174" s="430" t="s">
        <v>310</v>
      </c>
      <c r="D174" s="431"/>
      <c r="E174" s="406"/>
      <c r="F174" s="432"/>
      <c r="G174" s="403"/>
      <c r="H174" s="432"/>
      <c r="I174" s="403"/>
    </row>
    <row r="175" spans="1:9" s="2" customFormat="1" ht="12.75" customHeight="1" x14ac:dyDescent="0.2">
      <c r="A175" s="6"/>
      <c r="B175" s="446" t="s">
        <v>9</v>
      </c>
      <c r="C175" s="447" t="s">
        <v>32</v>
      </c>
      <c r="D175" s="421"/>
      <c r="E175" s="415"/>
      <c r="F175" s="425"/>
      <c r="G175" s="426"/>
      <c r="H175" s="425"/>
      <c r="I175" s="426"/>
    </row>
    <row r="176" spans="1:9" s="2" customFormat="1" ht="12.75" customHeight="1" x14ac:dyDescent="0.2">
      <c r="A176" s="6"/>
      <c r="B176" s="410" t="s">
        <v>13</v>
      </c>
      <c r="C176" s="412" t="s">
        <v>24</v>
      </c>
      <c r="D176" s="412" t="s">
        <v>8</v>
      </c>
      <c r="E176" s="407">
        <f>SUM(E135,E116,E78,E54,E27,E160)</f>
        <v>15</v>
      </c>
      <c r="F176" s="277"/>
      <c r="G176" s="451">
        <f>E176*F176</f>
        <v>0</v>
      </c>
      <c r="H176" s="451">
        <f>G176*0.22</f>
        <v>0</v>
      </c>
      <c r="I176" s="451">
        <f>G176+H176</f>
        <v>0</v>
      </c>
    </row>
    <row r="177" spans="1:9" s="12" customFormat="1" ht="12.75" customHeight="1" x14ac:dyDescent="0.25">
      <c r="A177" s="14"/>
      <c r="B177" s="410" t="s">
        <v>14</v>
      </c>
      <c r="C177" s="412" t="s">
        <v>118</v>
      </c>
      <c r="D177" s="412" t="s">
        <v>8</v>
      </c>
      <c r="E177" s="407">
        <f>SUM(E8,E28,E31,E55,E56,E57,E97,E136)</f>
        <v>38</v>
      </c>
      <c r="F177" s="277"/>
      <c r="G177" s="451">
        <f>E177*F177</f>
        <v>0</v>
      </c>
      <c r="H177" s="451">
        <f>G177*0.22</f>
        <v>0</v>
      </c>
      <c r="I177" s="451">
        <f>G177+H177</f>
        <v>0</v>
      </c>
    </row>
    <row r="178" spans="1:9" s="12" customFormat="1" ht="12.75" customHeight="1" x14ac:dyDescent="0.25">
      <c r="A178" s="14"/>
      <c r="B178" s="410" t="s">
        <v>15</v>
      </c>
      <c r="C178" s="412" t="s">
        <v>36</v>
      </c>
      <c r="D178" s="412" t="s">
        <v>8</v>
      </c>
      <c r="E178" s="407">
        <f>SUM(0)</f>
        <v>0</v>
      </c>
      <c r="F178" s="277"/>
      <c r="G178" s="451">
        <f>E178*F178</f>
        <v>0</v>
      </c>
      <c r="H178" s="451">
        <f>G178*0.22</f>
        <v>0</v>
      </c>
      <c r="I178" s="451">
        <f>G178+H178</f>
        <v>0</v>
      </c>
    </row>
    <row r="179" spans="1:9" s="12" customFormat="1" ht="12.75" customHeight="1" x14ac:dyDescent="0.25">
      <c r="A179" s="14"/>
      <c r="B179" s="410" t="s">
        <v>16</v>
      </c>
      <c r="C179" s="412" t="s">
        <v>119</v>
      </c>
      <c r="D179" s="412" t="s">
        <v>8</v>
      </c>
      <c r="E179" s="407">
        <f>SUM(E137)</f>
        <v>2</v>
      </c>
      <c r="F179" s="277"/>
      <c r="G179" s="451">
        <f>E179*F179</f>
        <v>0</v>
      </c>
      <c r="H179" s="451">
        <f>G179*0.22</f>
        <v>0</v>
      </c>
      <c r="I179" s="451">
        <f>G179+H179</f>
        <v>0</v>
      </c>
    </row>
    <row r="180" spans="1:9" s="2" customFormat="1" ht="12.75" customHeight="1" x14ac:dyDescent="0.2">
      <c r="A180" s="6"/>
      <c r="B180" s="446" t="s">
        <v>128</v>
      </c>
      <c r="C180" s="428" t="s">
        <v>30</v>
      </c>
      <c r="D180" s="421"/>
      <c r="E180" s="415"/>
      <c r="F180" s="425"/>
      <c r="G180" s="426"/>
      <c r="H180" s="425"/>
      <c r="I180" s="426"/>
    </row>
    <row r="181" spans="1:9" s="2" customFormat="1" ht="12.75" customHeight="1" x14ac:dyDescent="0.2">
      <c r="A181" s="6"/>
      <c r="B181" s="410" t="s">
        <v>13</v>
      </c>
      <c r="C181" s="412" t="s">
        <v>24</v>
      </c>
      <c r="D181" s="412" t="s">
        <v>8</v>
      </c>
      <c r="E181" s="407">
        <f>E176</f>
        <v>15</v>
      </c>
      <c r="F181" s="277"/>
      <c r="G181" s="451">
        <f>E181*F181</f>
        <v>0</v>
      </c>
      <c r="H181" s="451">
        <f>G181*0.22</f>
        <v>0</v>
      </c>
      <c r="I181" s="451">
        <f>G181+H181</f>
        <v>0</v>
      </c>
    </row>
    <row r="182" spans="1:9" s="12" customFormat="1" ht="12.75" customHeight="1" x14ac:dyDescent="0.25">
      <c r="A182" s="14"/>
      <c r="B182" s="410" t="s">
        <v>14</v>
      </c>
      <c r="C182" s="412" t="s">
        <v>118</v>
      </c>
      <c r="D182" s="412" t="s">
        <v>8</v>
      </c>
      <c r="E182" s="407">
        <f t="shared" ref="E182:E184" si="3">E177</f>
        <v>38</v>
      </c>
      <c r="F182" s="277"/>
      <c r="G182" s="451">
        <f>E182*F182</f>
        <v>0</v>
      </c>
      <c r="H182" s="451">
        <f>G182*0.22</f>
        <v>0</v>
      </c>
      <c r="I182" s="451">
        <f>G182+H182</f>
        <v>0</v>
      </c>
    </row>
    <row r="183" spans="1:9" s="12" customFormat="1" ht="12.75" customHeight="1" x14ac:dyDescent="0.25">
      <c r="A183" s="14"/>
      <c r="B183" s="410" t="s">
        <v>15</v>
      </c>
      <c r="C183" s="412" t="s">
        <v>36</v>
      </c>
      <c r="D183" s="412" t="s">
        <v>8</v>
      </c>
      <c r="E183" s="407">
        <f t="shared" si="3"/>
        <v>0</v>
      </c>
      <c r="F183" s="277"/>
      <c r="G183" s="451">
        <f>E183*F183</f>
        <v>0</v>
      </c>
      <c r="H183" s="451">
        <f>G183*0.22</f>
        <v>0</v>
      </c>
      <c r="I183" s="451">
        <f>G183+H183</f>
        <v>0</v>
      </c>
    </row>
    <row r="184" spans="1:9" s="12" customFormat="1" ht="12.75" customHeight="1" x14ac:dyDescent="0.25">
      <c r="A184" s="14"/>
      <c r="B184" s="410" t="s">
        <v>16</v>
      </c>
      <c r="C184" s="412" t="s">
        <v>119</v>
      </c>
      <c r="D184" s="412" t="s">
        <v>8</v>
      </c>
      <c r="E184" s="407">
        <f t="shared" si="3"/>
        <v>2</v>
      </c>
      <c r="F184" s="277"/>
      <c r="G184" s="451">
        <f>E184*F184</f>
        <v>0</v>
      </c>
      <c r="H184" s="451">
        <f>G184*0.22</f>
        <v>0</v>
      </c>
      <c r="I184" s="451">
        <f>G184+H184</f>
        <v>0</v>
      </c>
    </row>
    <row r="185" spans="1:9" s="2" customFormat="1" ht="12.75" customHeight="1" x14ac:dyDescent="0.2">
      <c r="A185" s="6"/>
      <c r="B185" s="446" t="s">
        <v>129</v>
      </c>
      <c r="C185" s="428" t="s">
        <v>10</v>
      </c>
      <c r="D185" s="421"/>
      <c r="E185" s="415"/>
      <c r="F185" s="425"/>
      <c r="G185" s="426"/>
      <c r="H185" s="425"/>
      <c r="I185" s="426"/>
    </row>
    <row r="186" spans="1:9" s="2" customFormat="1" ht="12.75" customHeight="1" x14ac:dyDescent="0.2">
      <c r="A186" s="6"/>
      <c r="B186" s="410" t="s">
        <v>13</v>
      </c>
      <c r="C186" s="412" t="s">
        <v>24</v>
      </c>
      <c r="D186" s="412" t="s">
        <v>8</v>
      </c>
      <c r="E186" s="407">
        <f>E176</f>
        <v>15</v>
      </c>
      <c r="F186" s="277"/>
      <c r="G186" s="451">
        <f>E186*F186</f>
        <v>0</v>
      </c>
      <c r="H186" s="451">
        <f>G186*0.22</f>
        <v>0</v>
      </c>
      <c r="I186" s="451">
        <f>G186+H186</f>
        <v>0</v>
      </c>
    </row>
    <row r="187" spans="1:9" s="12" customFormat="1" ht="12.75" customHeight="1" x14ac:dyDescent="0.25">
      <c r="A187" s="14"/>
      <c r="B187" s="410" t="s">
        <v>14</v>
      </c>
      <c r="C187" s="412" t="s">
        <v>118</v>
      </c>
      <c r="D187" s="412" t="s">
        <v>8</v>
      </c>
      <c r="E187" s="407">
        <f t="shared" ref="E187:E189" si="4">E177</f>
        <v>38</v>
      </c>
      <c r="F187" s="277"/>
      <c r="G187" s="451">
        <f>E187*F187</f>
        <v>0</v>
      </c>
      <c r="H187" s="451">
        <f>G187*0.22</f>
        <v>0</v>
      </c>
      <c r="I187" s="451">
        <f>G187+H187</f>
        <v>0</v>
      </c>
    </row>
    <row r="188" spans="1:9" s="12" customFormat="1" ht="12.75" customHeight="1" x14ac:dyDescent="0.25">
      <c r="A188" s="14"/>
      <c r="B188" s="410" t="s">
        <v>15</v>
      </c>
      <c r="C188" s="412" t="s">
        <v>36</v>
      </c>
      <c r="D188" s="412" t="s">
        <v>8</v>
      </c>
      <c r="E188" s="407">
        <f t="shared" si="4"/>
        <v>0</v>
      </c>
      <c r="F188" s="277"/>
      <c r="G188" s="451">
        <f>E188*F188</f>
        <v>0</v>
      </c>
      <c r="H188" s="451">
        <f>G188*0.22</f>
        <v>0</v>
      </c>
      <c r="I188" s="451">
        <f>G188+H188</f>
        <v>0</v>
      </c>
    </row>
    <row r="189" spans="1:9" s="12" customFormat="1" ht="12.75" customHeight="1" x14ac:dyDescent="0.25">
      <c r="A189" s="14"/>
      <c r="B189" s="410" t="s">
        <v>16</v>
      </c>
      <c r="C189" s="412" t="s">
        <v>119</v>
      </c>
      <c r="D189" s="412" t="s">
        <v>8</v>
      </c>
      <c r="E189" s="407">
        <f t="shared" si="4"/>
        <v>2</v>
      </c>
      <c r="F189" s="277"/>
      <c r="G189" s="451">
        <f>E189*F189</f>
        <v>0</v>
      </c>
      <c r="H189" s="451">
        <f>G189*0.22</f>
        <v>0</v>
      </c>
      <c r="I189" s="451">
        <f>G189+H189</f>
        <v>0</v>
      </c>
    </row>
    <row r="190" spans="1:9" s="2" customFormat="1" ht="12.75" customHeight="1" x14ac:dyDescent="0.2">
      <c r="A190" s="6"/>
      <c r="B190" s="446" t="s">
        <v>40</v>
      </c>
      <c r="C190" s="447" t="s">
        <v>12</v>
      </c>
      <c r="D190" s="421"/>
      <c r="E190" s="415"/>
      <c r="F190" s="425"/>
      <c r="G190" s="426"/>
      <c r="H190" s="425"/>
      <c r="I190" s="426"/>
    </row>
    <row r="191" spans="1:9" s="2" customFormat="1" ht="12.75" customHeight="1" x14ac:dyDescent="0.2">
      <c r="A191" s="6"/>
      <c r="B191" s="410" t="s">
        <v>13</v>
      </c>
      <c r="C191" s="412" t="s">
        <v>328</v>
      </c>
      <c r="D191" s="412" t="s">
        <v>11</v>
      </c>
      <c r="E191" s="407">
        <v>1</v>
      </c>
      <c r="F191" s="277"/>
      <c r="G191" s="451">
        <f>E191*F191</f>
        <v>0</v>
      </c>
      <c r="H191" s="451">
        <f>G191*0.22</f>
        <v>0</v>
      </c>
      <c r="I191" s="451">
        <f>G191+H191</f>
        <v>0</v>
      </c>
    </row>
    <row r="192" spans="1:9" s="2" customFormat="1" ht="12.75" customHeight="1" x14ac:dyDescent="0.2">
      <c r="A192" s="6"/>
      <c r="B192" s="410" t="s">
        <v>14</v>
      </c>
      <c r="C192" s="412" t="s">
        <v>329</v>
      </c>
      <c r="D192" s="412" t="s">
        <v>8</v>
      </c>
      <c r="E192" s="407">
        <v>1</v>
      </c>
      <c r="F192" s="277"/>
      <c r="G192" s="451">
        <f>E192*F192</f>
        <v>0</v>
      </c>
      <c r="H192" s="451">
        <f>G192*0.22</f>
        <v>0</v>
      </c>
      <c r="I192" s="451">
        <f>G192+H192</f>
        <v>0</v>
      </c>
    </row>
    <row r="193" spans="1:9" s="2" customFormat="1" ht="12.75" customHeight="1" x14ac:dyDescent="0.2">
      <c r="A193" s="6"/>
      <c r="B193" s="410" t="s">
        <v>15</v>
      </c>
      <c r="C193" s="441" t="s">
        <v>330</v>
      </c>
      <c r="D193" s="412" t="s">
        <v>8</v>
      </c>
      <c r="E193" s="407">
        <v>1</v>
      </c>
      <c r="F193" s="277"/>
      <c r="G193" s="451">
        <f>E193*F193</f>
        <v>0</v>
      </c>
      <c r="H193" s="451">
        <f>G193*0.22</f>
        <v>0</v>
      </c>
      <c r="I193" s="451">
        <f>G193+H193</f>
        <v>0</v>
      </c>
    </row>
    <row r="194" spans="1:9" s="2" customFormat="1" ht="12.75" customHeight="1" x14ac:dyDescent="0.2">
      <c r="A194" s="6"/>
      <c r="B194" s="410" t="s">
        <v>16</v>
      </c>
      <c r="C194" s="412" t="s">
        <v>331</v>
      </c>
      <c r="D194" s="412" t="s">
        <v>8</v>
      </c>
      <c r="E194" s="407">
        <v>1</v>
      </c>
      <c r="F194" s="277"/>
      <c r="G194" s="451">
        <f>E194*F194</f>
        <v>0</v>
      </c>
      <c r="H194" s="451">
        <f>G194*0.22</f>
        <v>0</v>
      </c>
      <c r="I194" s="451">
        <f>G194+H194</f>
        <v>0</v>
      </c>
    </row>
    <row r="195" spans="1:9" s="2" customFormat="1" ht="12.75" customHeight="1" x14ac:dyDescent="0.2">
      <c r="A195" s="6"/>
      <c r="B195" s="446" t="s">
        <v>41</v>
      </c>
      <c r="C195" s="447" t="s">
        <v>101</v>
      </c>
      <c r="D195" s="421"/>
      <c r="E195" s="415"/>
      <c r="F195" s="425"/>
      <c r="G195" s="426"/>
      <c r="H195" s="425"/>
      <c r="I195" s="426"/>
    </row>
    <row r="196" spans="1:9" s="2" customFormat="1" ht="12.75" customHeight="1" x14ac:dyDescent="0.2">
      <c r="A196" s="6"/>
      <c r="B196" s="410" t="s">
        <v>13</v>
      </c>
      <c r="C196" s="412" t="s">
        <v>24</v>
      </c>
      <c r="D196" s="412" t="s">
        <v>8</v>
      </c>
      <c r="E196" s="407">
        <f>E176</f>
        <v>15</v>
      </c>
      <c r="F196" s="277"/>
      <c r="G196" s="451">
        <f>E196*F196</f>
        <v>0</v>
      </c>
      <c r="H196" s="451">
        <f>G196*0.22</f>
        <v>0</v>
      </c>
      <c r="I196" s="451">
        <f>G196+H196</f>
        <v>0</v>
      </c>
    </row>
    <row r="197" spans="1:9" s="12" customFormat="1" ht="12.75" customHeight="1" x14ac:dyDescent="0.25">
      <c r="A197" s="14"/>
      <c r="B197" s="410" t="s">
        <v>14</v>
      </c>
      <c r="C197" s="412" t="s">
        <v>118</v>
      </c>
      <c r="D197" s="412" t="s">
        <v>8</v>
      </c>
      <c r="E197" s="407">
        <f t="shared" ref="E197:E199" si="5">E177</f>
        <v>38</v>
      </c>
      <c r="F197" s="277"/>
      <c r="G197" s="451">
        <f>E197*F197</f>
        <v>0</v>
      </c>
      <c r="H197" s="451">
        <f>G197*0.22</f>
        <v>0</v>
      </c>
      <c r="I197" s="451">
        <f>G197+H197</f>
        <v>0</v>
      </c>
    </row>
    <row r="198" spans="1:9" s="12" customFormat="1" ht="12.75" customHeight="1" x14ac:dyDescent="0.25">
      <c r="A198" s="14"/>
      <c r="B198" s="407" t="s">
        <v>15</v>
      </c>
      <c r="C198" s="412" t="s">
        <v>36</v>
      </c>
      <c r="D198" s="412" t="s">
        <v>8</v>
      </c>
      <c r="E198" s="407">
        <f t="shared" si="5"/>
        <v>0</v>
      </c>
      <c r="F198" s="277"/>
      <c r="G198" s="451">
        <f>E198*F198</f>
        <v>0</v>
      </c>
      <c r="H198" s="451">
        <f>G198*0.22</f>
        <v>0</v>
      </c>
      <c r="I198" s="451">
        <f>G198+H198</f>
        <v>0</v>
      </c>
    </row>
    <row r="199" spans="1:9" s="12" customFormat="1" ht="12.75" customHeight="1" x14ac:dyDescent="0.25">
      <c r="A199" s="14"/>
      <c r="B199" s="407" t="s">
        <v>16</v>
      </c>
      <c r="C199" s="412" t="s">
        <v>119</v>
      </c>
      <c r="D199" s="412" t="s">
        <v>8</v>
      </c>
      <c r="E199" s="407">
        <f t="shared" si="5"/>
        <v>2</v>
      </c>
      <c r="F199" s="277"/>
      <c r="G199" s="451">
        <f>E199*F199</f>
        <v>0</v>
      </c>
      <c r="H199" s="451">
        <f>G199*0.22</f>
        <v>0</v>
      </c>
      <c r="I199" s="451">
        <f>G199+H199</f>
        <v>0</v>
      </c>
    </row>
    <row r="200" spans="1:9" s="12" customFormat="1" ht="12.75" customHeight="1" x14ac:dyDescent="0.25">
      <c r="A200" s="14"/>
      <c r="B200" s="407"/>
      <c r="C200" s="412"/>
      <c r="D200" s="423"/>
      <c r="E200" s="409"/>
      <c r="F200" s="423"/>
      <c r="G200" s="412"/>
      <c r="H200" s="423"/>
      <c r="I200" s="412"/>
    </row>
    <row r="201" spans="1:9" s="4" customFormat="1" ht="12.75" customHeight="1" x14ac:dyDescent="0.2">
      <c r="A201" s="24"/>
      <c r="B201" s="447"/>
      <c r="C201" s="448" t="s">
        <v>137</v>
      </c>
      <c r="D201" s="449"/>
      <c r="E201" s="447"/>
      <c r="F201" s="452">
        <f>SUM(F176:F199)</f>
        <v>0</v>
      </c>
      <c r="G201" s="452">
        <f>SUM(G176:G199)</f>
        <v>0</v>
      </c>
      <c r="H201" s="452">
        <f>SUM(H176:H199)</f>
        <v>0</v>
      </c>
      <c r="I201" s="452">
        <f>SUM(I176:I199)</f>
        <v>0</v>
      </c>
    </row>
    <row r="202" spans="1:9" ht="12.75" customHeight="1" x14ac:dyDescent="0.25">
      <c r="B202" s="444"/>
      <c r="C202" s="444"/>
      <c r="D202" s="444"/>
      <c r="E202" s="444"/>
      <c r="F202" s="445"/>
      <c r="G202" s="445"/>
      <c r="H202" s="445"/>
      <c r="I202" s="445"/>
    </row>
    <row r="203" spans="1:9" ht="12.75" customHeight="1" x14ac:dyDescent="0.25">
      <c r="B203" s="450"/>
      <c r="C203" s="448" t="s">
        <v>138</v>
      </c>
      <c r="D203" s="450"/>
      <c r="E203" s="450"/>
      <c r="F203" s="452">
        <f>SUM(F20+F47+F71+F90+F109+F126+F153+F172+F201)</f>
        <v>0</v>
      </c>
      <c r="G203" s="452">
        <f>SUM(G20+G47+G71+G90+G109+G126+G153+G172+G201)</f>
        <v>0</v>
      </c>
      <c r="H203" s="452">
        <f>SUM(H20+H47+H71+H90+H109+H126+H153+H172+H201)</f>
        <v>0</v>
      </c>
      <c r="I203" s="452">
        <f>SUM(I20+I47+I71+I90+I109+I126+I153+I172+I201)</f>
        <v>0</v>
      </c>
    </row>
    <row r="204" spans="1:9" ht="12.75" customHeight="1" x14ac:dyDescent="0.25"/>
  </sheetData>
  <sheetProtection algorithmName="SHA-512" hashValue="Fre3U5liseh73jTJQWP7qcjmPdvBAkWyuaZdaFWNuvDpahnu5jQBQY/3I3LxG/H6ihXydqtcMgCwTAJ9/tTKTw==" saltValue="ey7olUAXWLyii+QbjnPSrw==" spinCount="100000" sheet="1" objects="1" scenarios="1"/>
  <conditionalFormatting sqref="F8">
    <cfRule type="cellIs" dxfId="391" priority="171" operator="greaterThan">
      <formula>0.1</formula>
    </cfRule>
    <cfRule type="cellIs" dxfId="390" priority="172" operator="equal">
      <formula>0</formula>
    </cfRule>
  </conditionalFormatting>
  <conditionalFormatting sqref="F11">
    <cfRule type="cellIs" dxfId="389" priority="169" operator="greaterThan">
      <formula>0.1</formula>
    </cfRule>
    <cfRule type="cellIs" dxfId="388" priority="170" operator="equal">
      <formula>0</formula>
    </cfRule>
  </conditionalFormatting>
  <conditionalFormatting sqref="F12">
    <cfRule type="cellIs" dxfId="387" priority="167" operator="greaterThan">
      <formula>0.1</formula>
    </cfRule>
    <cfRule type="cellIs" dxfId="386" priority="168" operator="equal">
      <formula>0</formula>
    </cfRule>
  </conditionalFormatting>
  <conditionalFormatting sqref="F13">
    <cfRule type="cellIs" dxfId="385" priority="165" operator="greaterThan">
      <formula>0.1</formula>
    </cfRule>
    <cfRule type="cellIs" dxfId="384" priority="166" operator="equal">
      <formula>0</formula>
    </cfRule>
  </conditionalFormatting>
  <conditionalFormatting sqref="F16">
    <cfRule type="cellIs" dxfId="383" priority="163" operator="greaterThan">
      <formula>0.1</formula>
    </cfRule>
    <cfRule type="cellIs" dxfId="382" priority="164" operator="equal">
      <formula>0</formula>
    </cfRule>
  </conditionalFormatting>
  <conditionalFormatting sqref="F18">
    <cfRule type="cellIs" dxfId="381" priority="161" operator="greaterThan">
      <formula>0.1</formula>
    </cfRule>
    <cfRule type="cellIs" dxfId="380" priority="162" operator="equal">
      <formula>0</formula>
    </cfRule>
  </conditionalFormatting>
  <conditionalFormatting sqref="F27">
    <cfRule type="cellIs" dxfId="379" priority="157" operator="greaterThan">
      <formula>0.1</formula>
    </cfRule>
    <cfRule type="cellIs" dxfId="378" priority="158" operator="equal">
      <formula>0</formula>
    </cfRule>
  </conditionalFormatting>
  <conditionalFormatting sqref="F28">
    <cfRule type="cellIs" dxfId="377" priority="155" operator="greaterThan">
      <formula>0.1</formula>
    </cfRule>
    <cfRule type="cellIs" dxfId="376" priority="156" operator="equal">
      <formula>0</formula>
    </cfRule>
  </conditionalFormatting>
  <conditionalFormatting sqref="F31">
    <cfRule type="cellIs" dxfId="375" priority="153" operator="greaterThan">
      <formula>0.1</formula>
    </cfRule>
    <cfRule type="cellIs" dxfId="374" priority="154" operator="equal">
      <formula>0</formula>
    </cfRule>
  </conditionalFormatting>
  <conditionalFormatting sqref="F34">
    <cfRule type="cellIs" dxfId="373" priority="151" operator="greaterThan">
      <formula>0.1</formula>
    </cfRule>
    <cfRule type="cellIs" dxfId="372" priority="152" operator="equal">
      <formula>0</formula>
    </cfRule>
  </conditionalFormatting>
  <conditionalFormatting sqref="F35">
    <cfRule type="cellIs" dxfId="371" priority="149" operator="greaterThan">
      <formula>0.1</formula>
    </cfRule>
    <cfRule type="cellIs" dxfId="370" priority="150" operator="equal">
      <formula>0</formula>
    </cfRule>
  </conditionalFormatting>
  <conditionalFormatting sqref="F36">
    <cfRule type="cellIs" dxfId="369" priority="147" operator="greaterThan">
      <formula>0.1</formula>
    </cfRule>
    <cfRule type="cellIs" dxfId="368" priority="148" operator="equal">
      <formula>0</formula>
    </cfRule>
  </conditionalFormatting>
  <conditionalFormatting sqref="F37">
    <cfRule type="cellIs" dxfId="367" priority="145" operator="greaterThan">
      <formula>0.1</formula>
    </cfRule>
    <cfRule type="cellIs" dxfId="366" priority="146" operator="equal">
      <formula>0</formula>
    </cfRule>
  </conditionalFormatting>
  <conditionalFormatting sqref="F38">
    <cfRule type="cellIs" dxfId="365" priority="143" operator="greaterThan">
      <formula>0.1</formula>
    </cfRule>
    <cfRule type="cellIs" dxfId="364" priority="144" operator="equal">
      <formula>0</formula>
    </cfRule>
  </conditionalFormatting>
  <conditionalFormatting sqref="F39">
    <cfRule type="cellIs" dxfId="363" priority="141" operator="greaterThan">
      <formula>0.1</formula>
    </cfRule>
    <cfRule type="cellIs" dxfId="362" priority="142" operator="equal">
      <formula>0</formula>
    </cfRule>
  </conditionalFormatting>
  <conditionalFormatting sqref="F42">
    <cfRule type="cellIs" dxfId="361" priority="139" operator="greaterThan">
      <formula>0.1</formula>
    </cfRule>
    <cfRule type="cellIs" dxfId="360" priority="140" operator="equal">
      <formula>0</formula>
    </cfRule>
  </conditionalFormatting>
  <conditionalFormatting sqref="F43">
    <cfRule type="cellIs" dxfId="359" priority="137" operator="greaterThan">
      <formula>0.1</formula>
    </cfRule>
    <cfRule type="cellIs" dxfId="358" priority="138" operator="equal">
      <formula>0</formula>
    </cfRule>
  </conditionalFormatting>
  <conditionalFormatting sqref="F45">
    <cfRule type="cellIs" dxfId="357" priority="135" operator="greaterThan">
      <formula>0.1</formula>
    </cfRule>
    <cfRule type="cellIs" dxfId="356" priority="136" operator="equal">
      <formula>0</formula>
    </cfRule>
  </conditionalFormatting>
  <conditionalFormatting sqref="F54">
    <cfRule type="cellIs" dxfId="355" priority="133" operator="greaterThan">
      <formula>0.1</formula>
    </cfRule>
    <cfRule type="cellIs" dxfId="354" priority="134" operator="equal">
      <formula>0</formula>
    </cfRule>
  </conditionalFormatting>
  <conditionalFormatting sqref="F55">
    <cfRule type="cellIs" dxfId="353" priority="131" operator="greaterThan">
      <formula>0.1</formula>
    </cfRule>
    <cfRule type="cellIs" dxfId="352" priority="132" operator="equal">
      <formula>0</formula>
    </cfRule>
  </conditionalFormatting>
  <conditionalFormatting sqref="F56">
    <cfRule type="cellIs" dxfId="351" priority="129" operator="greaterThan">
      <formula>0.1</formula>
    </cfRule>
    <cfRule type="cellIs" dxfId="350" priority="130" operator="equal">
      <formula>0</formula>
    </cfRule>
  </conditionalFormatting>
  <conditionalFormatting sqref="F57">
    <cfRule type="cellIs" dxfId="349" priority="127" operator="greaterThan">
      <formula>0.1</formula>
    </cfRule>
    <cfRule type="cellIs" dxfId="348" priority="128" operator="equal">
      <formula>0</formula>
    </cfRule>
  </conditionalFormatting>
  <conditionalFormatting sqref="F60">
    <cfRule type="cellIs" dxfId="347" priority="125" operator="greaterThan">
      <formula>0.1</formula>
    </cfRule>
    <cfRule type="cellIs" dxfId="346" priority="126" operator="equal">
      <formula>0</formula>
    </cfRule>
  </conditionalFormatting>
  <conditionalFormatting sqref="F61">
    <cfRule type="cellIs" dxfId="345" priority="123" operator="greaterThan">
      <formula>0.1</formula>
    </cfRule>
    <cfRule type="cellIs" dxfId="344" priority="124" operator="equal">
      <formula>0</formula>
    </cfRule>
  </conditionalFormatting>
  <conditionalFormatting sqref="F62">
    <cfRule type="cellIs" dxfId="343" priority="121" operator="greaterThan">
      <formula>0.1</formula>
    </cfRule>
    <cfRule type="cellIs" dxfId="342" priority="122" operator="equal">
      <formula>0</formula>
    </cfRule>
  </conditionalFormatting>
  <conditionalFormatting sqref="F65">
    <cfRule type="cellIs" dxfId="341" priority="119" operator="greaterThan">
      <formula>0.1</formula>
    </cfRule>
    <cfRule type="cellIs" dxfId="340" priority="120" operator="equal">
      <formula>0</formula>
    </cfRule>
  </conditionalFormatting>
  <conditionalFormatting sqref="F66">
    <cfRule type="cellIs" dxfId="339" priority="117" operator="greaterThan">
      <formula>0.1</formula>
    </cfRule>
    <cfRule type="cellIs" dxfId="338" priority="118" operator="equal">
      <formula>0</formula>
    </cfRule>
  </conditionalFormatting>
  <conditionalFormatting sqref="F67">
    <cfRule type="cellIs" dxfId="337" priority="115" operator="greaterThan">
      <formula>0.1</formula>
    </cfRule>
    <cfRule type="cellIs" dxfId="336" priority="116" operator="equal">
      <formula>0</formula>
    </cfRule>
  </conditionalFormatting>
  <conditionalFormatting sqref="F69">
    <cfRule type="cellIs" dxfId="335" priority="113" operator="greaterThan">
      <formula>0.1</formula>
    </cfRule>
    <cfRule type="cellIs" dxfId="334" priority="114" operator="equal">
      <formula>0</formula>
    </cfRule>
  </conditionalFormatting>
  <conditionalFormatting sqref="F78">
    <cfRule type="cellIs" dxfId="333" priority="111" operator="greaterThan">
      <formula>0.1</formula>
    </cfRule>
    <cfRule type="cellIs" dxfId="332" priority="112" operator="equal">
      <formula>0</formula>
    </cfRule>
  </conditionalFormatting>
  <conditionalFormatting sqref="F81">
    <cfRule type="cellIs" dxfId="331" priority="109" operator="greaterThan">
      <formula>0.1</formula>
    </cfRule>
    <cfRule type="cellIs" dxfId="330" priority="110" operator="equal">
      <formula>0</formula>
    </cfRule>
  </conditionalFormatting>
  <conditionalFormatting sqref="F82">
    <cfRule type="cellIs" dxfId="329" priority="107" operator="greaterThan">
      <formula>0.1</formula>
    </cfRule>
    <cfRule type="cellIs" dxfId="328" priority="108" operator="equal">
      <formula>0</formula>
    </cfRule>
  </conditionalFormatting>
  <conditionalFormatting sqref="F83">
    <cfRule type="cellIs" dxfId="327" priority="105" operator="greaterThan">
      <formula>0.1</formula>
    </cfRule>
    <cfRule type="cellIs" dxfId="326" priority="106" operator="equal">
      <formula>0</formula>
    </cfRule>
  </conditionalFormatting>
  <conditionalFormatting sqref="F86">
    <cfRule type="cellIs" dxfId="325" priority="103" operator="greaterThan">
      <formula>0.1</formula>
    </cfRule>
    <cfRule type="cellIs" dxfId="324" priority="104" operator="equal">
      <formula>0</formula>
    </cfRule>
  </conditionalFormatting>
  <conditionalFormatting sqref="F88">
    <cfRule type="cellIs" dxfId="323" priority="101" operator="greaterThan">
      <formula>0.1</formula>
    </cfRule>
    <cfRule type="cellIs" dxfId="322" priority="102" operator="equal">
      <formula>0</formula>
    </cfRule>
  </conditionalFormatting>
  <conditionalFormatting sqref="F97">
    <cfRule type="cellIs" dxfId="321" priority="99" operator="greaterThan">
      <formula>0.1</formula>
    </cfRule>
    <cfRule type="cellIs" dxfId="320" priority="100" operator="equal">
      <formula>0</formula>
    </cfRule>
  </conditionalFormatting>
  <conditionalFormatting sqref="F100">
    <cfRule type="cellIs" dxfId="319" priority="97" operator="greaterThan">
      <formula>0.1</formula>
    </cfRule>
    <cfRule type="cellIs" dxfId="318" priority="98" operator="equal">
      <formula>0</formula>
    </cfRule>
  </conditionalFormatting>
  <conditionalFormatting sqref="F101">
    <cfRule type="cellIs" dxfId="317" priority="95" operator="greaterThan">
      <formula>0.1</formula>
    </cfRule>
    <cfRule type="cellIs" dxfId="316" priority="96" operator="equal">
      <formula>0</formula>
    </cfRule>
  </conditionalFormatting>
  <conditionalFormatting sqref="F102">
    <cfRule type="cellIs" dxfId="315" priority="93" operator="greaterThan">
      <formula>0.1</formula>
    </cfRule>
    <cfRule type="cellIs" dxfId="314" priority="94" operator="equal">
      <formula>0</formula>
    </cfRule>
  </conditionalFormatting>
  <conditionalFormatting sqref="F105">
    <cfRule type="cellIs" dxfId="313" priority="91" operator="greaterThan">
      <formula>0.1</formula>
    </cfRule>
    <cfRule type="cellIs" dxfId="312" priority="92" operator="equal">
      <formula>0</formula>
    </cfRule>
  </conditionalFormatting>
  <conditionalFormatting sqref="F107">
    <cfRule type="cellIs" dxfId="311" priority="89" operator="greaterThan">
      <formula>0.1</formula>
    </cfRule>
    <cfRule type="cellIs" dxfId="310" priority="90" operator="equal">
      <formula>0</formula>
    </cfRule>
  </conditionalFormatting>
  <conditionalFormatting sqref="F116">
    <cfRule type="cellIs" dxfId="309" priority="87" operator="greaterThan">
      <formula>0.1</formula>
    </cfRule>
    <cfRule type="cellIs" dxfId="308" priority="88" operator="equal">
      <formula>0</formula>
    </cfRule>
  </conditionalFormatting>
  <conditionalFormatting sqref="F119">
    <cfRule type="cellIs" dxfId="307" priority="85" operator="greaterThan">
      <formula>0.1</formula>
    </cfRule>
    <cfRule type="cellIs" dxfId="306" priority="86" operator="equal">
      <formula>0</formula>
    </cfRule>
  </conditionalFormatting>
  <conditionalFormatting sqref="F120">
    <cfRule type="cellIs" dxfId="305" priority="83" operator="greaterThan">
      <formula>0.1</formula>
    </cfRule>
    <cfRule type="cellIs" dxfId="304" priority="84" operator="equal">
      <formula>0</formula>
    </cfRule>
  </conditionalFormatting>
  <conditionalFormatting sqref="F121">
    <cfRule type="cellIs" dxfId="303" priority="81" operator="greaterThan">
      <formula>0.1</formula>
    </cfRule>
    <cfRule type="cellIs" dxfId="302" priority="82" operator="equal">
      <formula>0</formula>
    </cfRule>
  </conditionalFormatting>
  <conditionalFormatting sqref="F124">
    <cfRule type="cellIs" dxfId="301" priority="79" operator="greaterThan">
      <formula>0.1</formula>
    </cfRule>
    <cfRule type="cellIs" dxfId="300" priority="80" operator="equal">
      <formula>0</formula>
    </cfRule>
  </conditionalFormatting>
  <conditionalFormatting sqref="F126">
    <cfRule type="cellIs" dxfId="299" priority="77" operator="greaterThan">
      <formula>0.1</formula>
    </cfRule>
    <cfRule type="cellIs" dxfId="298" priority="78" operator="equal">
      <formula>0</formula>
    </cfRule>
  </conditionalFormatting>
  <conditionalFormatting sqref="F135">
    <cfRule type="cellIs" dxfId="297" priority="75" operator="greaterThan">
      <formula>0.1</formula>
    </cfRule>
    <cfRule type="cellIs" dxfId="296" priority="76" operator="equal">
      <formula>0</formula>
    </cfRule>
  </conditionalFormatting>
  <conditionalFormatting sqref="F136">
    <cfRule type="cellIs" dxfId="295" priority="73" operator="greaterThan">
      <formula>0.1</formula>
    </cfRule>
    <cfRule type="cellIs" dxfId="294" priority="74" operator="equal">
      <formula>0</formula>
    </cfRule>
  </conditionalFormatting>
  <conditionalFormatting sqref="F137">
    <cfRule type="cellIs" dxfId="293" priority="71" operator="greaterThan">
      <formula>0.1</formula>
    </cfRule>
    <cfRule type="cellIs" dxfId="292" priority="72" operator="equal">
      <formula>0</formula>
    </cfRule>
  </conditionalFormatting>
  <conditionalFormatting sqref="F140">
    <cfRule type="cellIs" dxfId="291" priority="69" operator="greaterThan">
      <formula>0.1</formula>
    </cfRule>
    <cfRule type="cellIs" dxfId="290" priority="70" operator="equal">
      <formula>0</formula>
    </cfRule>
  </conditionalFormatting>
  <conditionalFormatting sqref="F141">
    <cfRule type="cellIs" dxfId="289" priority="67" operator="greaterThan">
      <formula>0.1</formula>
    </cfRule>
    <cfRule type="cellIs" dxfId="288" priority="68" operator="equal">
      <formula>0</formula>
    </cfRule>
  </conditionalFormatting>
  <conditionalFormatting sqref="F142">
    <cfRule type="cellIs" dxfId="287" priority="65" operator="greaterThan">
      <formula>0.1</formula>
    </cfRule>
    <cfRule type="cellIs" dxfId="286" priority="66" operator="equal">
      <formula>0</formula>
    </cfRule>
  </conditionalFormatting>
  <conditionalFormatting sqref="F143">
    <cfRule type="cellIs" dxfId="285" priority="63" operator="greaterThan">
      <formula>0.1</formula>
    </cfRule>
    <cfRule type="cellIs" dxfId="284" priority="64" operator="equal">
      <formula>0</formula>
    </cfRule>
  </conditionalFormatting>
  <conditionalFormatting sqref="F144">
    <cfRule type="cellIs" dxfId="283" priority="61" operator="greaterThan">
      <formula>0.1</formula>
    </cfRule>
    <cfRule type="cellIs" dxfId="282" priority="62" operator="equal">
      <formula>0</formula>
    </cfRule>
  </conditionalFormatting>
  <conditionalFormatting sqref="F147">
    <cfRule type="cellIs" dxfId="281" priority="59" operator="greaterThan">
      <formula>0.1</formula>
    </cfRule>
    <cfRule type="cellIs" dxfId="280" priority="60" operator="equal">
      <formula>0</formula>
    </cfRule>
  </conditionalFormatting>
  <conditionalFormatting sqref="F148">
    <cfRule type="cellIs" dxfId="279" priority="57" operator="greaterThan">
      <formula>0.1</formula>
    </cfRule>
    <cfRule type="cellIs" dxfId="278" priority="58" operator="equal">
      <formula>0</formula>
    </cfRule>
  </conditionalFormatting>
  <conditionalFormatting sqref="F149">
    <cfRule type="cellIs" dxfId="277" priority="55" operator="greaterThan">
      <formula>0.1</formula>
    </cfRule>
    <cfRule type="cellIs" dxfId="276" priority="56" operator="equal">
      <formula>0</formula>
    </cfRule>
  </conditionalFormatting>
  <conditionalFormatting sqref="F151">
    <cfRule type="cellIs" dxfId="275" priority="53" operator="greaterThan">
      <formula>0.1</formula>
    </cfRule>
    <cfRule type="cellIs" dxfId="274" priority="54" operator="equal">
      <formula>0</formula>
    </cfRule>
  </conditionalFormatting>
  <conditionalFormatting sqref="F160">
    <cfRule type="cellIs" dxfId="273" priority="51" operator="greaterThan">
      <formula>0.1</formula>
    </cfRule>
    <cfRule type="cellIs" dxfId="272" priority="52" operator="equal">
      <formula>0</formula>
    </cfRule>
  </conditionalFormatting>
  <conditionalFormatting sqref="F163">
    <cfRule type="cellIs" dxfId="271" priority="49" operator="greaterThan">
      <formula>0.1</formula>
    </cfRule>
    <cfRule type="cellIs" dxfId="270" priority="50" operator="equal">
      <formula>0</formula>
    </cfRule>
  </conditionalFormatting>
  <conditionalFormatting sqref="F164">
    <cfRule type="cellIs" dxfId="269" priority="47" operator="greaterThan">
      <formula>0.1</formula>
    </cfRule>
    <cfRule type="cellIs" dxfId="268" priority="48" operator="equal">
      <formula>0</formula>
    </cfRule>
  </conditionalFormatting>
  <conditionalFormatting sqref="F165">
    <cfRule type="cellIs" dxfId="267" priority="45" operator="greaterThan">
      <formula>0.1</formula>
    </cfRule>
    <cfRule type="cellIs" dxfId="266" priority="46" operator="equal">
      <formula>0</formula>
    </cfRule>
  </conditionalFormatting>
  <conditionalFormatting sqref="F168">
    <cfRule type="cellIs" dxfId="265" priority="43" operator="greaterThan">
      <formula>0.1</formula>
    </cfRule>
    <cfRule type="cellIs" dxfId="264" priority="44" operator="equal">
      <formula>0</formula>
    </cfRule>
  </conditionalFormatting>
  <conditionalFormatting sqref="F170">
    <cfRule type="cellIs" dxfId="263" priority="41" operator="greaterThan">
      <formula>0.1</formula>
    </cfRule>
    <cfRule type="cellIs" dxfId="262" priority="42" operator="equal">
      <formula>0</formula>
    </cfRule>
  </conditionalFormatting>
  <conditionalFormatting sqref="F176">
    <cfRule type="cellIs" dxfId="261" priority="39" operator="greaterThan">
      <formula>0.1</formula>
    </cfRule>
    <cfRule type="cellIs" dxfId="260" priority="40" operator="equal">
      <formula>0</formula>
    </cfRule>
  </conditionalFormatting>
  <conditionalFormatting sqref="F177">
    <cfRule type="cellIs" dxfId="259" priority="37" operator="greaterThan">
      <formula>0.1</formula>
    </cfRule>
    <cfRule type="cellIs" dxfId="258" priority="38" operator="equal">
      <formula>0</formula>
    </cfRule>
  </conditionalFormatting>
  <conditionalFormatting sqref="F178">
    <cfRule type="cellIs" dxfId="257" priority="35" operator="greaterThan">
      <formula>0.1</formula>
    </cfRule>
    <cfRule type="cellIs" dxfId="256" priority="36" operator="equal">
      <formula>0</formula>
    </cfRule>
  </conditionalFormatting>
  <conditionalFormatting sqref="F179">
    <cfRule type="cellIs" dxfId="255" priority="33" operator="greaterThan">
      <formula>0.1</formula>
    </cfRule>
    <cfRule type="cellIs" dxfId="254" priority="34" operator="equal">
      <formula>0</formula>
    </cfRule>
  </conditionalFormatting>
  <conditionalFormatting sqref="F181">
    <cfRule type="cellIs" dxfId="253" priority="31" operator="greaterThan">
      <formula>0.1</formula>
    </cfRule>
    <cfRule type="cellIs" dxfId="252" priority="32" operator="equal">
      <formula>0</formula>
    </cfRule>
  </conditionalFormatting>
  <conditionalFormatting sqref="F182">
    <cfRule type="cellIs" dxfId="251" priority="29" operator="greaterThan">
      <formula>0.1</formula>
    </cfRule>
    <cfRule type="cellIs" dxfId="250" priority="30" operator="equal">
      <formula>0</formula>
    </cfRule>
  </conditionalFormatting>
  <conditionalFormatting sqref="F183">
    <cfRule type="cellIs" dxfId="249" priority="27" operator="greaterThan">
      <formula>0.1</formula>
    </cfRule>
    <cfRule type="cellIs" dxfId="248" priority="28" operator="equal">
      <formula>0</formula>
    </cfRule>
  </conditionalFormatting>
  <conditionalFormatting sqref="F184">
    <cfRule type="cellIs" dxfId="247" priority="25" operator="greaterThan">
      <formula>0.1</formula>
    </cfRule>
    <cfRule type="cellIs" dxfId="246" priority="26" operator="equal">
      <formula>0</formula>
    </cfRule>
  </conditionalFormatting>
  <conditionalFormatting sqref="F186">
    <cfRule type="cellIs" dxfId="245" priority="23" operator="greaterThan">
      <formula>0.1</formula>
    </cfRule>
    <cfRule type="cellIs" dxfId="244" priority="24" operator="equal">
      <formula>0</formula>
    </cfRule>
  </conditionalFormatting>
  <conditionalFormatting sqref="F187">
    <cfRule type="cellIs" dxfId="243" priority="21" operator="greaterThan">
      <formula>0.1</formula>
    </cfRule>
    <cfRule type="cellIs" dxfId="242" priority="22" operator="equal">
      <formula>0</formula>
    </cfRule>
  </conditionalFormatting>
  <conditionalFormatting sqref="F188">
    <cfRule type="cellIs" dxfId="241" priority="19" operator="greaterThan">
      <formula>0.1</formula>
    </cfRule>
    <cfRule type="cellIs" dxfId="240" priority="20" operator="equal">
      <formula>0</formula>
    </cfRule>
  </conditionalFormatting>
  <conditionalFormatting sqref="F189">
    <cfRule type="cellIs" dxfId="239" priority="17" operator="greaterThan">
      <formula>0.1</formula>
    </cfRule>
    <cfRule type="cellIs" dxfId="238" priority="18" operator="equal">
      <formula>0</formula>
    </cfRule>
  </conditionalFormatting>
  <conditionalFormatting sqref="F191">
    <cfRule type="cellIs" dxfId="237" priority="15" operator="greaterThan">
      <formula>0.1</formula>
    </cfRule>
    <cfRule type="cellIs" dxfId="236" priority="16" operator="equal">
      <formula>0</formula>
    </cfRule>
  </conditionalFormatting>
  <conditionalFormatting sqref="F192">
    <cfRule type="cellIs" dxfId="235" priority="13" operator="greaterThan">
      <formula>0.1</formula>
    </cfRule>
    <cfRule type="cellIs" dxfId="234" priority="14" operator="equal">
      <formula>0</formula>
    </cfRule>
  </conditionalFormatting>
  <conditionalFormatting sqref="F193">
    <cfRule type="cellIs" dxfId="233" priority="11" operator="greaterThan">
      <formula>0.1</formula>
    </cfRule>
    <cfRule type="cellIs" dxfId="232" priority="12" operator="equal">
      <formula>0</formula>
    </cfRule>
  </conditionalFormatting>
  <conditionalFormatting sqref="F194">
    <cfRule type="cellIs" dxfId="231" priority="9" operator="greaterThan">
      <formula>0.1</formula>
    </cfRule>
    <cfRule type="cellIs" dxfId="230" priority="10" operator="equal">
      <formula>0</formula>
    </cfRule>
  </conditionalFormatting>
  <conditionalFormatting sqref="F196">
    <cfRule type="cellIs" dxfId="229" priority="7" operator="greaterThan">
      <formula>0.1</formula>
    </cfRule>
    <cfRule type="cellIs" dxfId="228" priority="8" operator="equal">
      <formula>0</formula>
    </cfRule>
  </conditionalFormatting>
  <conditionalFormatting sqref="F197">
    <cfRule type="cellIs" dxfId="227" priority="5" operator="greaterThan">
      <formula>0.1</formula>
    </cfRule>
    <cfRule type="cellIs" dxfId="226" priority="6" operator="equal">
      <formula>0</formula>
    </cfRule>
  </conditionalFormatting>
  <conditionalFormatting sqref="F198">
    <cfRule type="cellIs" dxfId="225" priority="3" operator="greaterThan">
      <formula>0.1</formula>
    </cfRule>
    <cfRule type="cellIs" dxfId="224" priority="4" operator="equal">
      <formula>0</formula>
    </cfRule>
  </conditionalFormatting>
  <conditionalFormatting sqref="F199">
    <cfRule type="cellIs" dxfId="223" priority="1" operator="greaterThan">
      <formula>0.1</formula>
    </cfRule>
    <cfRule type="cellIs" dxfId="222" priority="2" operator="equal">
      <formula>0</formula>
    </cfRule>
  </conditionalFormatting>
  <pageMargins left="0.7" right="0.7" top="0.75" bottom="0.75" header="0.3" footer="0.3"/>
  <pageSetup paperSize="9" scale="46" orientation="portrait" horizontalDpi="4294967293" r:id="rId1"/>
  <rowBreaks count="1" manualBreakCount="1">
    <brk id="9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286"/>
  <sheetViews>
    <sheetView view="pageBreakPreview" zoomScale="70" zoomScaleNormal="70" zoomScaleSheetLayoutView="70" workbookViewId="0">
      <pane ySplit="1" topLeftCell="A2" activePane="bottomLeft" state="frozen"/>
      <selection pane="bottomLeft" activeCell="O40" sqref="O40"/>
    </sheetView>
  </sheetViews>
  <sheetFormatPr defaultRowHeight="12.75" x14ac:dyDescent="0.2"/>
  <cols>
    <col min="1" max="1" width="5.140625" style="6" customWidth="1"/>
    <col min="2" max="2" width="16.5703125" style="515" customWidth="1"/>
    <col min="3" max="3" width="77.42578125" style="515" customWidth="1"/>
    <col min="4" max="4" width="9.140625" style="515"/>
    <col min="5" max="5" width="9.140625" style="516"/>
    <col min="6" max="6" width="14.42578125" style="515" customWidth="1"/>
    <col min="7" max="7" width="16.42578125" style="515" customWidth="1"/>
    <col min="8" max="8" width="15.85546875" style="515" customWidth="1"/>
    <col min="9" max="9" width="15.140625" style="515" customWidth="1"/>
    <col min="10" max="16384" width="9.140625" style="2"/>
  </cols>
  <sheetData>
    <row r="1" spans="2:9" ht="25.5" x14ac:dyDescent="0.2">
      <c r="B1" s="11" t="s">
        <v>0</v>
      </c>
      <c r="C1" s="11" t="s">
        <v>1</v>
      </c>
      <c r="D1" s="467" t="s">
        <v>2</v>
      </c>
      <c r="E1" s="467" t="s">
        <v>169</v>
      </c>
      <c r="F1" s="468" t="s">
        <v>170</v>
      </c>
      <c r="G1" s="468" t="s">
        <v>171</v>
      </c>
      <c r="H1" s="468" t="s">
        <v>23</v>
      </c>
      <c r="I1" s="468" t="s">
        <v>172</v>
      </c>
    </row>
    <row r="2" spans="2:9" x14ac:dyDescent="0.2">
      <c r="B2" s="469"/>
      <c r="C2" s="469"/>
      <c r="D2" s="469" t="s">
        <v>108</v>
      </c>
      <c r="E2" s="20">
        <f>SUM(E8:E9,E12,E33:E34,E53:E54,E57:E60,E83,E102,E121,E124,E125,E147,E148,E167,E186,E205,E225)</f>
        <v>27</v>
      </c>
      <c r="F2" s="469"/>
      <c r="G2" s="469"/>
      <c r="H2" s="469"/>
      <c r="I2" s="469"/>
    </row>
    <row r="3" spans="2:9" ht="12.75" customHeight="1" x14ac:dyDescent="0.2">
      <c r="B3" s="470" t="s">
        <v>183</v>
      </c>
      <c r="C3" s="471" t="s">
        <v>88</v>
      </c>
      <c r="D3" s="472"/>
      <c r="E3" s="473"/>
      <c r="F3" s="472"/>
      <c r="G3" s="472"/>
      <c r="H3" s="472"/>
      <c r="I3" s="472"/>
    </row>
    <row r="4" spans="2:9" ht="12.75" customHeight="1" x14ac:dyDescent="0.2">
      <c r="B4" s="453" t="s">
        <v>44</v>
      </c>
      <c r="C4" s="471" t="s">
        <v>88</v>
      </c>
      <c r="D4" s="472"/>
      <c r="E4" s="473"/>
      <c r="F4" s="472"/>
      <c r="G4" s="472"/>
      <c r="H4" s="472"/>
      <c r="I4" s="472"/>
    </row>
    <row r="5" spans="2:9" ht="38.25" customHeight="1" x14ac:dyDescent="0.2">
      <c r="B5" s="465">
        <v>1</v>
      </c>
      <c r="C5" s="474" t="s">
        <v>296</v>
      </c>
      <c r="D5" s="455"/>
      <c r="E5" s="455"/>
      <c r="F5" s="455"/>
      <c r="G5" s="455"/>
      <c r="H5" s="475"/>
      <c r="I5" s="475"/>
    </row>
    <row r="6" spans="2:9" ht="12.75" customHeight="1" x14ac:dyDescent="0.2">
      <c r="B6" s="465"/>
      <c r="C6" s="476"/>
      <c r="D6" s="455"/>
      <c r="E6" s="465"/>
      <c r="F6" s="455"/>
      <c r="G6" s="455"/>
      <c r="H6" s="455"/>
      <c r="I6" s="455"/>
    </row>
    <row r="7" spans="2:9" ht="12.75" customHeight="1" x14ac:dyDescent="0.2">
      <c r="B7" s="477" t="s">
        <v>4</v>
      </c>
      <c r="C7" s="478" t="s">
        <v>130</v>
      </c>
      <c r="D7" s="458"/>
      <c r="E7" s="479"/>
      <c r="F7" s="458"/>
      <c r="G7" s="458"/>
      <c r="H7" s="458"/>
      <c r="I7" s="458"/>
    </row>
    <row r="8" spans="2:9" ht="12.75" customHeight="1" x14ac:dyDescent="0.2">
      <c r="B8" s="465" t="s">
        <v>13</v>
      </c>
      <c r="C8" s="475" t="s">
        <v>3</v>
      </c>
      <c r="D8" s="475" t="s">
        <v>8</v>
      </c>
      <c r="E8" s="465">
        <v>4</v>
      </c>
      <c r="F8" s="480"/>
      <c r="G8" s="481">
        <f>E8*F8</f>
        <v>0</v>
      </c>
      <c r="H8" s="481">
        <f>G8*0.22</f>
        <v>0</v>
      </c>
      <c r="I8" s="481">
        <f>G8+H8</f>
        <v>0</v>
      </c>
    </row>
    <row r="9" spans="2:9" ht="12.75" customHeight="1" x14ac:dyDescent="0.2">
      <c r="B9" s="465" t="s">
        <v>16</v>
      </c>
      <c r="C9" s="475" t="s">
        <v>6</v>
      </c>
      <c r="D9" s="475" t="s">
        <v>8</v>
      </c>
      <c r="E9" s="465">
        <v>1</v>
      </c>
      <c r="F9" s="480"/>
      <c r="G9" s="481">
        <f>E9*F9</f>
        <v>0</v>
      </c>
      <c r="H9" s="481">
        <f>G9*0.22</f>
        <v>0</v>
      </c>
      <c r="I9" s="481">
        <f>G9+H9</f>
        <v>0</v>
      </c>
    </row>
    <row r="10" spans="2:9" ht="12.75" customHeight="1" x14ac:dyDescent="0.2">
      <c r="B10" s="465"/>
      <c r="C10" s="475"/>
      <c r="D10" s="456"/>
      <c r="E10" s="482"/>
      <c r="F10" s="457"/>
      <c r="G10" s="457"/>
      <c r="H10" s="457"/>
      <c r="I10" s="457"/>
    </row>
    <row r="11" spans="2:9" ht="12.75" customHeight="1" x14ac:dyDescent="0.2">
      <c r="B11" s="477" t="s">
        <v>18</v>
      </c>
      <c r="C11" s="478" t="s">
        <v>7</v>
      </c>
      <c r="D11" s="458"/>
      <c r="E11" s="479"/>
      <c r="F11" s="459"/>
      <c r="G11" s="459"/>
      <c r="H11" s="459"/>
      <c r="I11" s="459"/>
    </row>
    <row r="12" spans="2:9" ht="12.75" customHeight="1" x14ac:dyDescent="0.2">
      <c r="B12" s="465" t="s">
        <v>14</v>
      </c>
      <c r="C12" s="475" t="s">
        <v>31</v>
      </c>
      <c r="D12" s="475" t="s">
        <v>8</v>
      </c>
      <c r="E12" s="465">
        <v>1</v>
      </c>
      <c r="F12" s="480"/>
      <c r="G12" s="481">
        <f>E12*F12</f>
        <v>0</v>
      </c>
      <c r="H12" s="481">
        <f>G12*0.22</f>
        <v>0</v>
      </c>
      <c r="I12" s="481">
        <f>G12+H12</f>
        <v>0</v>
      </c>
    </row>
    <row r="13" spans="2:9" ht="12.75" customHeight="1" x14ac:dyDescent="0.2">
      <c r="B13" s="475"/>
      <c r="C13" s="475"/>
      <c r="D13" s="456"/>
      <c r="E13" s="482"/>
      <c r="F13" s="457"/>
      <c r="G13" s="457"/>
      <c r="H13" s="457"/>
      <c r="I13" s="457"/>
    </row>
    <row r="14" spans="2:9" ht="12.75" customHeight="1" x14ac:dyDescent="0.2">
      <c r="B14" s="477" t="s">
        <v>173</v>
      </c>
      <c r="C14" s="483" t="s">
        <v>292</v>
      </c>
      <c r="D14" s="458"/>
      <c r="E14" s="479"/>
      <c r="F14" s="459"/>
      <c r="G14" s="459"/>
      <c r="H14" s="459"/>
      <c r="I14" s="459"/>
    </row>
    <row r="15" spans="2:9" ht="12.75" customHeight="1" x14ac:dyDescent="0.2">
      <c r="B15" s="465" t="s">
        <v>13</v>
      </c>
      <c r="C15" s="475" t="s">
        <v>319</v>
      </c>
      <c r="D15" s="475" t="s">
        <v>8</v>
      </c>
      <c r="E15" s="465">
        <v>1</v>
      </c>
      <c r="F15" s="480"/>
      <c r="G15" s="481">
        <f>E15*F15</f>
        <v>0</v>
      </c>
      <c r="H15" s="481">
        <f>G15*0.22</f>
        <v>0</v>
      </c>
      <c r="I15" s="481">
        <f>G15+H15</f>
        <v>0</v>
      </c>
    </row>
    <row r="16" spans="2:9" ht="12.75" customHeight="1" x14ac:dyDescent="0.2">
      <c r="B16" s="465" t="s">
        <v>14</v>
      </c>
      <c r="C16" s="475" t="s">
        <v>336</v>
      </c>
      <c r="D16" s="475" t="s">
        <v>8</v>
      </c>
      <c r="E16" s="465">
        <v>3</v>
      </c>
      <c r="F16" s="480"/>
      <c r="G16" s="481">
        <f>E16*F16</f>
        <v>0</v>
      </c>
      <c r="H16" s="481">
        <f>G16*0.22</f>
        <v>0</v>
      </c>
      <c r="I16" s="481">
        <f>G16+H16</f>
        <v>0</v>
      </c>
    </row>
    <row r="17" spans="2:9" ht="12.75" customHeight="1" x14ac:dyDescent="0.2">
      <c r="B17" s="465" t="s">
        <v>16</v>
      </c>
      <c r="C17" s="475" t="s">
        <v>334</v>
      </c>
      <c r="D17" s="475" t="s">
        <v>8</v>
      </c>
      <c r="E17" s="465">
        <v>2</v>
      </c>
      <c r="F17" s="480"/>
      <c r="G17" s="481">
        <f>E17*F17</f>
        <v>0</v>
      </c>
      <c r="H17" s="481">
        <f>G17*0.22</f>
        <v>0</v>
      </c>
      <c r="I17" s="481">
        <f>G17+H17</f>
        <v>0</v>
      </c>
    </row>
    <row r="18" spans="2:9" ht="12.75" customHeight="1" x14ac:dyDescent="0.2">
      <c r="B18" s="465" t="s">
        <v>17</v>
      </c>
      <c r="C18" s="475" t="s">
        <v>46</v>
      </c>
      <c r="D18" s="475" t="s">
        <v>8</v>
      </c>
      <c r="E18" s="465">
        <v>6</v>
      </c>
      <c r="F18" s="480"/>
      <c r="G18" s="481">
        <f>E18*F18</f>
        <v>0</v>
      </c>
      <c r="H18" s="481">
        <f>G18*0.22</f>
        <v>0</v>
      </c>
      <c r="I18" s="481">
        <f>G18+H18</f>
        <v>0</v>
      </c>
    </row>
    <row r="19" spans="2:9" ht="12.75" customHeight="1" x14ac:dyDescent="0.2">
      <c r="B19" s="465"/>
      <c r="C19" s="475"/>
      <c r="D19" s="456"/>
      <c r="E19" s="482"/>
      <c r="F19" s="457"/>
      <c r="G19" s="457"/>
      <c r="H19" s="457"/>
      <c r="I19" s="457"/>
    </row>
    <row r="20" spans="2:9" ht="12.75" customHeight="1" x14ac:dyDescent="0.2">
      <c r="B20" s="477" t="s">
        <v>174</v>
      </c>
      <c r="C20" s="483" t="s">
        <v>28</v>
      </c>
      <c r="D20" s="458"/>
      <c r="E20" s="479"/>
      <c r="F20" s="459"/>
      <c r="G20" s="459"/>
      <c r="H20" s="459"/>
      <c r="I20" s="459"/>
    </row>
    <row r="21" spans="2:9" ht="12.75" customHeight="1" x14ac:dyDescent="0.2">
      <c r="B21" s="465" t="s">
        <v>13</v>
      </c>
      <c r="C21" s="475" t="s">
        <v>337</v>
      </c>
      <c r="D21" s="475" t="s">
        <v>19</v>
      </c>
      <c r="E21" s="465">
        <v>4</v>
      </c>
      <c r="F21" s="480"/>
      <c r="G21" s="481">
        <f>E21*F21</f>
        <v>0</v>
      </c>
      <c r="H21" s="481">
        <f>G21*0.22</f>
        <v>0</v>
      </c>
      <c r="I21" s="481">
        <f>G21+H21</f>
        <v>0</v>
      </c>
    </row>
    <row r="22" spans="2:9" ht="12.75" customHeight="1" x14ac:dyDescent="0.2">
      <c r="B22" s="465" t="s">
        <v>14</v>
      </c>
      <c r="C22" s="475" t="s">
        <v>332</v>
      </c>
      <c r="D22" s="475" t="s">
        <v>19</v>
      </c>
      <c r="E22" s="465">
        <v>2</v>
      </c>
      <c r="F22" s="480"/>
      <c r="G22" s="481">
        <f>E22*F22</f>
        <v>0</v>
      </c>
      <c r="H22" s="481">
        <f>G22*0.22</f>
        <v>0</v>
      </c>
      <c r="I22" s="481">
        <f>G22+H22</f>
        <v>0</v>
      </c>
    </row>
    <row r="23" spans="2:9" ht="12.75" customHeight="1" x14ac:dyDescent="0.2">
      <c r="B23" s="465"/>
      <c r="C23" s="475"/>
      <c r="D23" s="456"/>
      <c r="E23" s="482"/>
      <c r="F23" s="457"/>
      <c r="G23" s="457"/>
      <c r="H23" s="457"/>
      <c r="I23" s="457"/>
    </row>
    <row r="24" spans="2:9" s="14" customFormat="1" ht="12.75" customHeight="1" x14ac:dyDescent="0.2">
      <c r="B24" s="484" t="s">
        <v>175</v>
      </c>
      <c r="C24" s="485" t="s">
        <v>136</v>
      </c>
      <c r="D24" s="486" t="s">
        <v>8</v>
      </c>
      <c r="E24" s="477">
        <v>6</v>
      </c>
      <c r="F24" s="487"/>
      <c r="G24" s="488">
        <f>E24*F24</f>
        <v>0</v>
      </c>
      <c r="H24" s="488">
        <f>G24*0.22</f>
        <v>0</v>
      </c>
      <c r="I24" s="488">
        <f>G24+H24</f>
        <v>0</v>
      </c>
    </row>
    <row r="25" spans="2:9" s="14" customFormat="1" ht="12.75" customHeight="1" x14ac:dyDescent="0.2">
      <c r="B25" s="465"/>
      <c r="C25" s="489"/>
      <c r="D25" s="456"/>
      <c r="E25" s="482"/>
      <c r="F25" s="457"/>
      <c r="G25" s="457"/>
      <c r="H25" s="457"/>
      <c r="I25" s="457"/>
    </row>
    <row r="26" spans="2:9" ht="12.75" customHeight="1" x14ac:dyDescent="0.2">
      <c r="B26" s="477"/>
      <c r="C26" s="461" t="s">
        <v>29</v>
      </c>
      <c r="D26" s="486"/>
      <c r="E26" s="477"/>
      <c r="F26" s="490">
        <f>SUM(F5:F24)</f>
        <v>0</v>
      </c>
      <c r="G26" s="490">
        <f>SUM(G5:G24)</f>
        <v>0</v>
      </c>
      <c r="H26" s="490">
        <f>SUM(H5:H24)</f>
        <v>0</v>
      </c>
      <c r="I26" s="490">
        <f>SUM(I5:I24)</f>
        <v>0</v>
      </c>
    </row>
    <row r="27" spans="2:9" ht="12.75" customHeight="1" x14ac:dyDescent="0.2">
      <c r="B27" s="20"/>
      <c r="C27" s="469"/>
      <c r="D27" s="201"/>
      <c r="E27" s="491"/>
      <c r="F27" s="454"/>
      <c r="G27" s="454"/>
      <c r="H27" s="454"/>
      <c r="I27" s="454"/>
    </row>
    <row r="28" spans="2:9" ht="12.75" customHeight="1" x14ac:dyDescent="0.2">
      <c r="B28" s="492" t="s">
        <v>144</v>
      </c>
      <c r="C28" s="493" t="s">
        <v>89</v>
      </c>
      <c r="D28" s="472"/>
      <c r="E28" s="473"/>
      <c r="F28" s="494"/>
      <c r="G28" s="494"/>
      <c r="H28" s="494"/>
      <c r="I28" s="494"/>
    </row>
    <row r="29" spans="2:9" ht="12.75" customHeight="1" x14ac:dyDescent="0.2">
      <c r="B29" s="453" t="s">
        <v>44</v>
      </c>
      <c r="C29" s="471" t="s">
        <v>42</v>
      </c>
      <c r="D29" s="472"/>
      <c r="E29" s="473"/>
      <c r="F29" s="494"/>
      <c r="G29" s="494"/>
      <c r="H29" s="494"/>
      <c r="I29" s="494"/>
    </row>
    <row r="30" spans="2:9" ht="38.25" customHeight="1" x14ac:dyDescent="0.2">
      <c r="B30" s="465">
        <v>1</v>
      </c>
      <c r="C30" s="474" t="s">
        <v>296</v>
      </c>
      <c r="D30" s="455"/>
      <c r="E30" s="465"/>
      <c r="F30" s="460"/>
      <c r="G30" s="460"/>
      <c r="H30" s="460"/>
      <c r="I30" s="460"/>
    </row>
    <row r="31" spans="2:9" ht="12.75" customHeight="1" x14ac:dyDescent="0.2">
      <c r="B31" s="465"/>
      <c r="C31" s="476"/>
      <c r="D31" s="456"/>
      <c r="E31" s="482"/>
      <c r="F31" s="457"/>
      <c r="G31" s="457"/>
      <c r="H31" s="457"/>
      <c r="I31" s="457"/>
    </row>
    <row r="32" spans="2:9" ht="12.75" customHeight="1" x14ac:dyDescent="0.2">
      <c r="B32" s="477" t="s">
        <v>4</v>
      </c>
      <c r="C32" s="478" t="s">
        <v>130</v>
      </c>
      <c r="D32" s="458"/>
      <c r="E32" s="479"/>
      <c r="F32" s="459"/>
      <c r="G32" s="459"/>
      <c r="H32" s="459"/>
      <c r="I32" s="459"/>
    </row>
    <row r="33" spans="2:9" ht="12.75" customHeight="1" x14ac:dyDescent="0.2">
      <c r="B33" s="465" t="s">
        <v>13</v>
      </c>
      <c r="C33" s="475" t="s">
        <v>24</v>
      </c>
      <c r="D33" s="475" t="s">
        <v>8</v>
      </c>
      <c r="E33" s="465">
        <v>1</v>
      </c>
      <c r="F33" s="480"/>
      <c r="G33" s="481">
        <f>E33*F33</f>
        <v>0</v>
      </c>
      <c r="H33" s="481">
        <f>G33*0.22</f>
        <v>0</v>
      </c>
      <c r="I33" s="481">
        <f>G33+H33</f>
        <v>0</v>
      </c>
    </row>
    <row r="34" spans="2:9" ht="12.75" customHeight="1" x14ac:dyDescent="0.2">
      <c r="B34" s="465" t="s">
        <v>14</v>
      </c>
      <c r="C34" s="475" t="s">
        <v>33</v>
      </c>
      <c r="D34" s="475" t="s">
        <v>8</v>
      </c>
      <c r="E34" s="465">
        <v>1</v>
      </c>
      <c r="F34" s="480"/>
      <c r="G34" s="481">
        <f>E34*F34</f>
        <v>0</v>
      </c>
      <c r="H34" s="481">
        <f>G34*0.22</f>
        <v>0</v>
      </c>
      <c r="I34" s="481">
        <f>G34+H34</f>
        <v>0</v>
      </c>
    </row>
    <row r="35" spans="2:9" ht="12.75" customHeight="1" x14ac:dyDescent="0.2">
      <c r="B35" s="465"/>
      <c r="C35" s="475"/>
      <c r="D35" s="456"/>
      <c r="E35" s="482"/>
      <c r="F35" s="457"/>
      <c r="G35" s="457"/>
      <c r="H35" s="457"/>
      <c r="I35" s="457"/>
    </row>
    <row r="36" spans="2:9" ht="12.75" customHeight="1" x14ac:dyDescent="0.2">
      <c r="B36" s="477" t="s">
        <v>176</v>
      </c>
      <c r="C36" s="483" t="s">
        <v>292</v>
      </c>
      <c r="D36" s="458"/>
      <c r="E36" s="479"/>
      <c r="F36" s="459"/>
      <c r="G36" s="459"/>
      <c r="H36" s="459"/>
      <c r="I36" s="459"/>
    </row>
    <row r="37" spans="2:9" ht="12.75" customHeight="1" x14ac:dyDescent="0.2">
      <c r="B37" s="465" t="s">
        <v>14</v>
      </c>
      <c r="C37" s="475" t="s">
        <v>336</v>
      </c>
      <c r="D37" s="475" t="s">
        <v>8</v>
      </c>
      <c r="E37" s="465">
        <v>2</v>
      </c>
      <c r="F37" s="480"/>
      <c r="G37" s="481">
        <f>E37*F37</f>
        <v>0</v>
      </c>
      <c r="H37" s="481">
        <f>G37*0.22</f>
        <v>0</v>
      </c>
      <c r="I37" s="481">
        <f>G37+H37</f>
        <v>0</v>
      </c>
    </row>
    <row r="38" spans="2:9" ht="12.75" customHeight="1" x14ac:dyDescent="0.2">
      <c r="B38" s="465" t="s">
        <v>16</v>
      </c>
      <c r="C38" s="475" t="s">
        <v>322</v>
      </c>
      <c r="D38" s="475" t="s">
        <v>8</v>
      </c>
      <c r="E38" s="465">
        <v>2</v>
      </c>
      <c r="F38" s="480"/>
      <c r="G38" s="481">
        <f>E38*F38</f>
        <v>0</v>
      </c>
      <c r="H38" s="481">
        <f>G38*0.22</f>
        <v>0</v>
      </c>
      <c r="I38" s="481">
        <f>G38+H38</f>
        <v>0</v>
      </c>
    </row>
    <row r="39" spans="2:9" ht="12.75" customHeight="1" x14ac:dyDescent="0.2">
      <c r="B39" s="465" t="s">
        <v>27</v>
      </c>
      <c r="C39" s="475" t="s">
        <v>333</v>
      </c>
      <c r="D39" s="475" t="s">
        <v>8</v>
      </c>
      <c r="E39" s="465">
        <v>2</v>
      </c>
      <c r="F39" s="480"/>
      <c r="G39" s="481">
        <f>E39*F39</f>
        <v>0</v>
      </c>
      <c r="H39" s="481">
        <f>G39*0.22</f>
        <v>0</v>
      </c>
      <c r="I39" s="481">
        <f>G39+H39</f>
        <v>0</v>
      </c>
    </row>
    <row r="40" spans="2:9" ht="12.75" customHeight="1" x14ac:dyDescent="0.2">
      <c r="B40" s="465"/>
      <c r="C40" s="475"/>
      <c r="D40" s="456"/>
      <c r="E40" s="482"/>
      <c r="F40" s="457"/>
      <c r="G40" s="457"/>
      <c r="H40" s="457"/>
      <c r="I40" s="457"/>
    </row>
    <row r="41" spans="2:9" ht="12.75" customHeight="1" x14ac:dyDescent="0.2">
      <c r="B41" s="477" t="s">
        <v>173</v>
      </c>
      <c r="C41" s="483" t="s">
        <v>28</v>
      </c>
      <c r="D41" s="458"/>
      <c r="E41" s="479"/>
      <c r="F41" s="459"/>
      <c r="G41" s="459"/>
      <c r="H41" s="459"/>
      <c r="I41" s="459"/>
    </row>
    <row r="42" spans="2:9" ht="12.75" customHeight="1" x14ac:dyDescent="0.2">
      <c r="B42" s="465" t="s">
        <v>16</v>
      </c>
      <c r="C42" s="475" t="s">
        <v>327</v>
      </c>
      <c r="D42" s="475" t="s">
        <v>20</v>
      </c>
      <c r="E42" s="465">
        <v>2</v>
      </c>
      <c r="F42" s="480"/>
      <c r="G42" s="481">
        <f>E42*F42</f>
        <v>0</v>
      </c>
      <c r="H42" s="481">
        <f>G42*0.22</f>
        <v>0</v>
      </c>
      <c r="I42" s="481">
        <f>G42+H42</f>
        <v>0</v>
      </c>
    </row>
    <row r="43" spans="2:9" ht="12.75" customHeight="1" x14ac:dyDescent="0.2">
      <c r="B43" s="465"/>
      <c r="C43" s="475"/>
      <c r="D43" s="456"/>
      <c r="E43" s="482"/>
      <c r="F43" s="457"/>
      <c r="G43" s="457"/>
      <c r="H43" s="457"/>
      <c r="I43" s="457"/>
    </row>
    <row r="44" spans="2:9" s="14" customFormat="1" ht="12.75" customHeight="1" x14ac:dyDescent="0.2">
      <c r="B44" s="484" t="s">
        <v>174</v>
      </c>
      <c r="C44" s="485" t="s">
        <v>136</v>
      </c>
      <c r="D44" s="486" t="s">
        <v>8</v>
      </c>
      <c r="E44" s="477">
        <v>2</v>
      </c>
      <c r="F44" s="487"/>
      <c r="G44" s="488">
        <f>E44*F44</f>
        <v>0</v>
      </c>
      <c r="H44" s="488">
        <f>G44*0.22</f>
        <v>0</v>
      </c>
      <c r="I44" s="488">
        <f>G44+H44</f>
        <v>0</v>
      </c>
    </row>
    <row r="45" spans="2:9" s="14" customFormat="1" ht="12.75" customHeight="1" x14ac:dyDescent="0.2">
      <c r="B45" s="465"/>
      <c r="C45" s="489"/>
      <c r="D45" s="456"/>
      <c r="E45" s="482"/>
      <c r="F45" s="457"/>
      <c r="G45" s="457"/>
      <c r="H45" s="457"/>
      <c r="I45" s="457"/>
    </row>
    <row r="46" spans="2:9" ht="12.75" customHeight="1" x14ac:dyDescent="0.2">
      <c r="B46" s="477"/>
      <c r="C46" s="461" t="s">
        <v>29</v>
      </c>
      <c r="D46" s="486"/>
      <c r="E46" s="477"/>
      <c r="F46" s="490">
        <f>SUM(F30:F44)</f>
        <v>0</v>
      </c>
      <c r="G46" s="490">
        <f>SUM(G30:G44)</f>
        <v>0</v>
      </c>
      <c r="H46" s="490">
        <f>SUM(H30:H44)</f>
        <v>0</v>
      </c>
      <c r="I46" s="490">
        <f>SUM(I30:I44)</f>
        <v>0</v>
      </c>
    </row>
    <row r="47" spans="2:9" ht="12.75" customHeight="1" x14ac:dyDescent="0.2">
      <c r="B47" s="20"/>
      <c r="C47" s="469"/>
      <c r="D47" s="201"/>
      <c r="E47" s="491"/>
      <c r="F47" s="454"/>
      <c r="G47" s="454"/>
      <c r="H47" s="454"/>
      <c r="I47" s="454"/>
    </row>
    <row r="48" spans="2:9" ht="12.75" customHeight="1" x14ac:dyDescent="0.2">
      <c r="B48" s="492" t="s">
        <v>145</v>
      </c>
      <c r="C48" s="495" t="s">
        <v>59</v>
      </c>
      <c r="D48" s="472"/>
      <c r="E48" s="473"/>
      <c r="F48" s="494"/>
      <c r="G48" s="494"/>
      <c r="H48" s="494"/>
      <c r="I48" s="494"/>
    </row>
    <row r="49" spans="2:9" ht="12.75" customHeight="1" x14ac:dyDescent="0.2">
      <c r="B49" s="453" t="s">
        <v>44</v>
      </c>
      <c r="C49" s="493" t="s">
        <v>59</v>
      </c>
      <c r="D49" s="472"/>
      <c r="E49" s="473"/>
      <c r="F49" s="494"/>
      <c r="G49" s="494"/>
      <c r="H49" s="494"/>
      <c r="I49" s="494"/>
    </row>
    <row r="50" spans="2:9" ht="38.25" customHeight="1" x14ac:dyDescent="0.2">
      <c r="B50" s="465">
        <v>1</v>
      </c>
      <c r="C50" s="474" t="s">
        <v>296</v>
      </c>
      <c r="D50" s="455"/>
      <c r="E50" s="465"/>
      <c r="F50" s="460"/>
      <c r="G50" s="460"/>
      <c r="H50" s="460"/>
      <c r="I50" s="460"/>
    </row>
    <row r="51" spans="2:9" ht="12.75" customHeight="1" x14ac:dyDescent="0.2">
      <c r="B51" s="465"/>
      <c r="C51" s="476"/>
      <c r="D51" s="455"/>
      <c r="E51" s="465"/>
      <c r="F51" s="460"/>
      <c r="G51" s="460"/>
      <c r="H51" s="460"/>
      <c r="I51" s="460"/>
    </row>
    <row r="52" spans="2:9" ht="12.75" customHeight="1" x14ac:dyDescent="0.2">
      <c r="B52" s="477" t="s">
        <v>4</v>
      </c>
      <c r="C52" s="478" t="s">
        <v>130</v>
      </c>
      <c r="D52" s="458"/>
      <c r="E52" s="479"/>
      <c r="F52" s="459"/>
      <c r="G52" s="459"/>
      <c r="H52" s="459"/>
      <c r="I52" s="459"/>
    </row>
    <row r="53" spans="2:9" ht="12.75" customHeight="1" x14ac:dyDescent="0.2">
      <c r="B53" s="465" t="s">
        <v>25</v>
      </c>
      <c r="C53" s="475" t="s">
        <v>37</v>
      </c>
      <c r="D53" s="475" t="s">
        <v>8</v>
      </c>
      <c r="E53" s="465">
        <v>1</v>
      </c>
      <c r="F53" s="480"/>
      <c r="G53" s="481">
        <f>E53*F53</f>
        <v>0</v>
      </c>
      <c r="H53" s="481">
        <f>G53*0.22</f>
        <v>0</v>
      </c>
      <c r="I53" s="481">
        <f>G53+H53</f>
        <v>0</v>
      </c>
    </row>
    <row r="54" spans="2:9" ht="12.75" customHeight="1" x14ac:dyDescent="0.2">
      <c r="B54" s="465" t="s">
        <v>27</v>
      </c>
      <c r="C54" s="475" t="s">
        <v>38</v>
      </c>
      <c r="D54" s="475" t="s">
        <v>8</v>
      </c>
      <c r="E54" s="465">
        <v>1</v>
      </c>
      <c r="F54" s="480"/>
      <c r="G54" s="481">
        <f>E54*F54</f>
        <v>0</v>
      </c>
      <c r="H54" s="481">
        <f>G54*0.22</f>
        <v>0</v>
      </c>
      <c r="I54" s="481">
        <f>G54+H54</f>
        <v>0</v>
      </c>
    </row>
    <row r="55" spans="2:9" ht="12.75" customHeight="1" x14ac:dyDescent="0.2">
      <c r="B55" s="465"/>
      <c r="C55" s="475"/>
      <c r="D55" s="456"/>
      <c r="E55" s="482"/>
      <c r="F55" s="457"/>
      <c r="G55" s="457"/>
      <c r="H55" s="457"/>
      <c r="I55" s="457"/>
    </row>
    <row r="56" spans="2:9" ht="12.75" customHeight="1" x14ac:dyDescent="0.2">
      <c r="B56" s="477" t="s">
        <v>18</v>
      </c>
      <c r="C56" s="478" t="s">
        <v>7</v>
      </c>
      <c r="D56" s="458"/>
      <c r="E56" s="479"/>
      <c r="F56" s="459"/>
      <c r="G56" s="496"/>
      <c r="H56" s="496"/>
      <c r="I56" s="496"/>
    </row>
    <row r="57" spans="2:9" ht="12.75" customHeight="1" x14ac:dyDescent="0.2">
      <c r="B57" s="465" t="s">
        <v>14</v>
      </c>
      <c r="C57" s="475" t="s">
        <v>33</v>
      </c>
      <c r="D57" s="475" t="s">
        <v>8</v>
      </c>
      <c r="E57" s="465">
        <v>1</v>
      </c>
      <c r="F57" s="480"/>
      <c r="G57" s="481">
        <f>E57*F57</f>
        <v>0</v>
      </c>
      <c r="H57" s="481">
        <f>G57*0.22</f>
        <v>0</v>
      </c>
      <c r="I57" s="481">
        <f>G57+H57</f>
        <v>0</v>
      </c>
    </row>
    <row r="58" spans="2:9" ht="12.75" customHeight="1" x14ac:dyDescent="0.2">
      <c r="B58" s="465" t="s">
        <v>15</v>
      </c>
      <c r="C58" s="475" t="s">
        <v>34</v>
      </c>
      <c r="D58" s="475" t="s">
        <v>8</v>
      </c>
      <c r="E58" s="465">
        <v>1</v>
      </c>
      <c r="F58" s="480"/>
      <c r="G58" s="481">
        <f>E58*F58</f>
        <v>0</v>
      </c>
      <c r="H58" s="481">
        <f>G58*0.22</f>
        <v>0</v>
      </c>
      <c r="I58" s="481">
        <f>G58+H58</f>
        <v>0</v>
      </c>
    </row>
    <row r="59" spans="2:9" ht="12.75" customHeight="1" x14ac:dyDescent="0.2">
      <c r="B59" s="465" t="s">
        <v>25</v>
      </c>
      <c r="C59" s="475" t="s">
        <v>37</v>
      </c>
      <c r="D59" s="475" t="s">
        <v>8</v>
      </c>
      <c r="E59" s="465">
        <v>1</v>
      </c>
      <c r="F59" s="480"/>
      <c r="G59" s="481">
        <f>E59*F59</f>
        <v>0</v>
      </c>
      <c r="H59" s="481">
        <f>G59*0.22</f>
        <v>0</v>
      </c>
      <c r="I59" s="481">
        <f>G59+H59</f>
        <v>0</v>
      </c>
    </row>
    <row r="60" spans="2:9" ht="12.75" customHeight="1" x14ac:dyDescent="0.2">
      <c r="B60" s="465" t="s">
        <v>27</v>
      </c>
      <c r="C60" s="475" t="s">
        <v>38</v>
      </c>
      <c r="D60" s="475" t="s">
        <v>8</v>
      </c>
      <c r="E60" s="465">
        <v>1</v>
      </c>
      <c r="F60" s="480"/>
      <c r="G60" s="481">
        <f>E60*F60</f>
        <v>0</v>
      </c>
      <c r="H60" s="481">
        <f>G60*0.22</f>
        <v>0</v>
      </c>
      <c r="I60" s="481">
        <f>G60+H60</f>
        <v>0</v>
      </c>
    </row>
    <row r="61" spans="2:9" ht="12.75" customHeight="1" x14ac:dyDescent="0.2">
      <c r="B61" s="465"/>
      <c r="C61" s="475"/>
      <c r="D61" s="456"/>
      <c r="E61" s="482"/>
      <c r="F61" s="457"/>
      <c r="G61" s="497"/>
      <c r="H61" s="497"/>
      <c r="I61" s="497"/>
    </row>
    <row r="62" spans="2:9" ht="12.75" customHeight="1" x14ac:dyDescent="0.2">
      <c r="B62" s="477" t="s">
        <v>173</v>
      </c>
      <c r="C62" s="483" t="s">
        <v>292</v>
      </c>
      <c r="D62" s="486"/>
      <c r="E62" s="477"/>
      <c r="F62" s="496"/>
      <c r="G62" s="496"/>
      <c r="H62" s="496"/>
      <c r="I62" s="496"/>
    </row>
    <row r="63" spans="2:9" ht="12.75" customHeight="1" x14ac:dyDescent="0.2">
      <c r="B63" s="465" t="s">
        <v>13</v>
      </c>
      <c r="C63" s="475" t="s">
        <v>319</v>
      </c>
      <c r="D63" s="475" t="s">
        <v>8</v>
      </c>
      <c r="E63" s="465">
        <v>2</v>
      </c>
      <c r="F63" s="480"/>
      <c r="G63" s="481">
        <f>E63*F63</f>
        <v>0</v>
      </c>
      <c r="H63" s="481">
        <f>G63*0.22</f>
        <v>0</v>
      </c>
      <c r="I63" s="481">
        <f>G63+H63</f>
        <v>0</v>
      </c>
    </row>
    <row r="64" spans="2:9" ht="12.75" customHeight="1" x14ac:dyDescent="0.2">
      <c r="B64" s="465" t="s">
        <v>14</v>
      </c>
      <c r="C64" s="475" t="s">
        <v>336</v>
      </c>
      <c r="D64" s="475" t="s">
        <v>8</v>
      </c>
      <c r="E64" s="465">
        <v>4</v>
      </c>
      <c r="F64" s="480"/>
      <c r="G64" s="481">
        <f>E64*F64</f>
        <v>0</v>
      </c>
      <c r="H64" s="481">
        <f>G64*0.22</f>
        <v>0</v>
      </c>
      <c r="I64" s="481">
        <f>G64+H64</f>
        <v>0</v>
      </c>
    </row>
    <row r="65" spans="2:9" ht="12.75" customHeight="1" x14ac:dyDescent="0.2">
      <c r="B65" s="465" t="s">
        <v>16</v>
      </c>
      <c r="C65" s="475" t="s">
        <v>334</v>
      </c>
      <c r="D65" s="475" t="s">
        <v>8</v>
      </c>
      <c r="E65" s="465">
        <v>6</v>
      </c>
      <c r="F65" s="480"/>
      <c r="G65" s="481">
        <f>E65*F65</f>
        <v>0</v>
      </c>
      <c r="H65" s="481">
        <f>G65*0.22</f>
        <v>0</v>
      </c>
      <c r="I65" s="481">
        <f>G65+H65</f>
        <v>0</v>
      </c>
    </row>
    <row r="66" spans="2:9" ht="12.75" customHeight="1" x14ac:dyDescent="0.2">
      <c r="B66" s="465" t="s">
        <v>25</v>
      </c>
      <c r="C66" s="475" t="s">
        <v>46</v>
      </c>
      <c r="D66" s="475" t="s">
        <v>8</v>
      </c>
      <c r="E66" s="465">
        <v>2</v>
      </c>
      <c r="F66" s="480"/>
      <c r="G66" s="481">
        <f>E66*F66</f>
        <v>0</v>
      </c>
      <c r="H66" s="481">
        <f>G66*0.22</f>
        <v>0</v>
      </c>
      <c r="I66" s="481">
        <f>G66+H66</f>
        <v>0</v>
      </c>
    </row>
    <row r="67" spans="2:9" ht="12.75" customHeight="1" x14ac:dyDescent="0.2">
      <c r="B67" s="465" t="s">
        <v>27</v>
      </c>
      <c r="C67" s="475" t="s">
        <v>47</v>
      </c>
      <c r="D67" s="475" t="s">
        <v>8</v>
      </c>
      <c r="E67" s="465">
        <v>4</v>
      </c>
      <c r="F67" s="480"/>
      <c r="G67" s="481">
        <f>E67*F67</f>
        <v>0</v>
      </c>
      <c r="H67" s="481">
        <f>G67*0.22</f>
        <v>0</v>
      </c>
      <c r="I67" s="481">
        <f>G67+H67</f>
        <v>0</v>
      </c>
    </row>
    <row r="68" spans="2:9" ht="12.75" customHeight="1" x14ac:dyDescent="0.2">
      <c r="B68" s="465"/>
      <c r="C68" s="475"/>
      <c r="D68" s="456"/>
      <c r="E68" s="482"/>
      <c r="F68" s="457"/>
      <c r="G68" s="497"/>
      <c r="H68" s="497"/>
      <c r="I68" s="497"/>
    </row>
    <row r="69" spans="2:9" ht="12.75" customHeight="1" x14ac:dyDescent="0.2">
      <c r="B69" s="477" t="s">
        <v>174</v>
      </c>
      <c r="C69" s="483" t="s">
        <v>28</v>
      </c>
      <c r="D69" s="458"/>
      <c r="E69" s="479"/>
      <c r="F69" s="459"/>
      <c r="G69" s="459"/>
      <c r="H69" s="459"/>
      <c r="I69" s="459"/>
    </row>
    <row r="70" spans="2:9" ht="12.75" customHeight="1" x14ac:dyDescent="0.2">
      <c r="B70" s="465" t="s">
        <v>14</v>
      </c>
      <c r="C70" s="475" t="s">
        <v>332</v>
      </c>
      <c r="D70" s="475" t="s">
        <v>19</v>
      </c>
      <c r="E70" s="465">
        <v>2</v>
      </c>
      <c r="F70" s="480"/>
      <c r="G70" s="481">
        <f>E70*F70</f>
        <v>0</v>
      </c>
      <c r="H70" s="481">
        <f>G70*0.22</f>
        <v>0</v>
      </c>
      <c r="I70" s="481">
        <f>G70+H70</f>
        <v>0</v>
      </c>
    </row>
    <row r="71" spans="2:9" ht="12.75" customHeight="1" x14ac:dyDescent="0.2">
      <c r="B71" s="465" t="s">
        <v>15</v>
      </c>
      <c r="C71" s="475" t="s">
        <v>335</v>
      </c>
      <c r="D71" s="475" t="s">
        <v>21</v>
      </c>
      <c r="E71" s="465">
        <v>2</v>
      </c>
      <c r="F71" s="480"/>
      <c r="G71" s="481">
        <f>E71*F71</f>
        <v>0</v>
      </c>
      <c r="H71" s="481">
        <f>G71*0.22</f>
        <v>0</v>
      </c>
      <c r="I71" s="481">
        <f>G71+H71</f>
        <v>0</v>
      </c>
    </row>
    <row r="72" spans="2:9" ht="12.75" customHeight="1" x14ac:dyDescent="0.2">
      <c r="B72" s="465" t="s">
        <v>16</v>
      </c>
      <c r="C72" s="475" t="s">
        <v>327</v>
      </c>
      <c r="D72" s="475" t="s">
        <v>20</v>
      </c>
      <c r="E72" s="465">
        <v>2</v>
      </c>
      <c r="F72" s="480"/>
      <c r="G72" s="481">
        <f>E72*F72</f>
        <v>0</v>
      </c>
      <c r="H72" s="481">
        <f>G72*0.22</f>
        <v>0</v>
      </c>
      <c r="I72" s="481">
        <f>G72+H72</f>
        <v>0</v>
      </c>
    </row>
    <row r="73" spans="2:9" ht="12.75" customHeight="1" x14ac:dyDescent="0.2">
      <c r="B73" s="465"/>
      <c r="C73" s="475"/>
      <c r="D73" s="456"/>
      <c r="E73" s="482"/>
      <c r="F73" s="457"/>
      <c r="G73" s="457"/>
      <c r="H73" s="457"/>
      <c r="I73" s="457"/>
    </row>
    <row r="74" spans="2:9" s="14" customFormat="1" ht="12.75" customHeight="1" x14ac:dyDescent="0.2">
      <c r="B74" s="484" t="s">
        <v>175</v>
      </c>
      <c r="C74" s="485" t="s">
        <v>136</v>
      </c>
      <c r="D74" s="486" t="s">
        <v>8</v>
      </c>
      <c r="E74" s="477">
        <v>2</v>
      </c>
      <c r="F74" s="480"/>
      <c r="G74" s="481">
        <f>E74*F74</f>
        <v>0</v>
      </c>
      <c r="H74" s="481">
        <f>G74*0.22</f>
        <v>0</v>
      </c>
      <c r="I74" s="481">
        <f>G74+H74</f>
        <v>0</v>
      </c>
    </row>
    <row r="75" spans="2:9" s="14" customFormat="1" ht="12.75" customHeight="1" x14ac:dyDescent="0.2">
      <c r="B75" s="465"/>
      <c r="C75" s="489"/>
      <c r="D75" s="456"/>
      <c r="E75" s="482"/>
      <c r="F75" s="457"/>
      <c r="G75" s="457"/>
      <c r="H75" s="457"/>
      <c r="I75" s="457"/>
    </row>
    <row r="76" spans="2:9" ht="12.75" customHeight="1" x14ac:dyDescent="0.2">
      <c r="B76" s="477"/>
      <c r="C76" s="461" t="s">
        <v>29</v>
      </c>
      <c r="D76" s="486"/>
      <c r="E76" s="477"/>
      <c r="F76" s="490">
        <f>SUM(F50:F74)</f>
        <v>0</v>
      </c>
      <c r="G76" s="490">
        <f>SUM(G50:G74)</f>
        <v>0</v>
      </c>
      <c r="H76" s="490">
        <f>SUM(H50:H74)</f>
        <v>0</v>
      </c>
      <c r="I76" s="490">
        <f>SUM(I50:I74)</f>
        <v>0</v>
      </c>
    </row>
    <row r="77" spans="2:9" ht="12.75" customHeight="1" x14ac:dyDescent="0.2">
      <c r="B77" s="20"/>
      <c r="C77" s="469"/>
      <c r="D77" s="469"/>
      <c r="E77" s="20"/>
      <c r="F77" s="498"/>
      <c r="G77" s="498"/>
      <c r="H77" s="498"/>
      <c r="I77" s="498"/>
    </row>
    <row r="78" spans="2:9" ht="12.75" customHeight="1" x14ac:dyDescent="0.2">
      <c r="B78" s="492" t="s">
        <v>146</v>
      </c>
      <c r="C78" s="493" t="s">
        <v>90</v>
      </c>
      <c r="D78" s="472"/>
      <c r="E78" s="473"/>
      <c r="F78" s="494"/>
      <c r="G78" s="494"/>
      <c r="H78" s="494"/>
      <c r="I78" s="494"/>
    </row>
    <row r="79" spans="2:9" ht="12.75" customHeight="1" x14ac:dyDescent="0.2">
      <c r="B79" s="453" t="s">
        <v>44</v>
      </c>
      <c r="C79" s="493" t="s">
        <v>59</v>
      </c>
      <c r="D79" s="472"/>
      <c r="E79" s="473"/>
      <c r="F79" s="494"/>
      <c r="G79" s="494"/>
      <c r="H79" s="494"/>
      <c r="I79" s="494"/>
    </row>
    <row r="80" spans="2:9" ht="38.25" customHeight="1" x14ac:dyDescent="0.2">
      <c r="B80" s="465">
        <v>1</v>
      </c>
      <c r="C80" s="474" t="s">
        <v>296</v>
      </c>
      <c r="D80" s="455"/>
      <c r="E80" s="465"/>
      <c r="F80" s="460"/>
      <c r="G80" s="460"/>
      <c r="H80" s="460"/>
      <c r="I80" s="460"/>
    </row>
    <row r="81" spans="2:9" ht="12.75" customHeight="1" x14ac:dyDescent="0.2">
      <c r="B81" s="465"/>
      <c r="C81" s="475"/>
      <c r="D81" s="475"/>
      <c r="E81" s="465"/>
      <c r="F81" s="497"/>
      <c r="G81" s="497"/>
      <c r="H81" s="497"/>
      <c r="I81" s="497"/>
    </row>
    <row r="82" spans="2:9" ht="12.75" customHeight="1" x14ac:dyDescent="0.2">
      <c r="B82" s="477" t="s">
        <v>18</v>
      </c>
      <c r="C82" s="478" t="s">
        <v>7</v>
      </c>
      <c r="D82" s="458"/>
      <c r="E82" s="479"/>
      <c r="F82" s="459"/>
      <c r="G82" s="496"/>
      <c r="H82" s="496"/>
      <c r="I82" s="496"/>
    </row>
    <row r="83" spans="2:9" ht="12.75" customHeight="1" x14ac:dyDescent="0.2">
      <c r="B83" s="465" t="s">
        <v>13</v>
      </c>
      <c r="C83" s="475" t="s">
        <v>24</v>
      </c>
      <c r="D83" s="475" t="s">
        <v>8</v>
      </c>
      <c r="E83" s="465">
        <v>1</v>
      </c>
      <c r="F83" s="480"/>
      <c r="G83" s="481">
        <f>E83*F83</f>
        <v>0</v>
      </c>
      <c r="H83" s="481">
        <f>G83*0.22</f>
        <v>0</v>
      </c>
      <c r="I83" s="481">
        <f>G83+H83</f>
        <v>0</v>
      </c>
    </row>
    <row r="84" spans="2:9" ht="12.75" customHeight="1" x14ac:dyDescent="0.2">
      <c r="B84" s="465"/>
      <c r="C84" s="475"/>
      <c r="D84" s="456"/>
      <c r="E84" s="482"/>
      <c r="F84" s="457"/>
      <c r="G84" s="497"/>
      <c r="H84" s="497"/>
      <c r="I84" s="497"/>
    </row>
    <row r="85" spans="2:9" ht="12.75" customHeight="1" x14ac:dyDescent="0.2">
      <c r="B85" s="477" t="s">
        <v>176</v>
      </c>
      <c r="C85" s="483" t="s">
        <v>292</v>
      </c>
      <c r="D85" s="458"/>
      <c r="E85" s="479"/>
      <c r="F85" s="459"/>
      <c r="G85" s="459"/>
      <c r="H85" s="459"/>
      <c r="I85" s="459"/>
    </row>
    <row r="86" spans="2:9" ht="12.75" customHeight="1" x14ac:dyDescent="0.2">
      <c r="B86" s="465" t="s">
        <v>13</v>
      </c>
      <c r="C86" s="475" t="s">
        <v>319</v>
      </c>
      <c r="D86" s="475" t="s">
        <v>8</v>
      </c>
      <c r="E86" s="465">
        <v>1</v>
      </c>
      <c r="F86" s="480"/>
      <c r="G86" s="481">
        <f>E86*F86</f>
        <v>0</v>
      </c>
      <c r="H86" s="481">
        <f>G86*0.22</f>
        <v>0</v>
      </c>
      <c r="I86" s="481">
        <f>G86+H86</f>
        <v>0</v>
      </c>
    </row>
    <row r="87" spans="2:9" ht="12.75" customHeight="1" x14ac:dyDescent="0.2">
      <c r="B87" s="465" t="s">
        <v>16</v>
      </c>
      <c r="C87" s="475" t="s">
        <v>334</v>
      </c>
      <c r="D87" s="475" t="s">
        <v>8</v>
      </c>
      <c r="E87" s="499">
        <v>1</v>
      </c>
      <c r="F87" s="480"/>
      <c r="G87" s="481">
        <f>E87*F87</f>
        <v>0</v>
      </c>
      <c r="H87" s="481">
        <f>G87*0.22</f>
        <v>0</v>
      </c>
      <c r="I87" s="481">
        <f>G87+H87</f>
        <v>0</v>
      </c>
    </row>
    <row r="88" spans="2:9" ht="12.75" customHeight="1" x14ac:dyDescent="0.2">
      <c r="B88" s="465"/>
      <c r="C88" s="475" t="s">
        <v>46</v>
      </c>
      <c r="D88" s="475" t="s">
        <v>8</v>
      </c>
      <c r="E88" s="465">
        <v>1</v>
      </c>
      <c r="F88" s="480"/>
      <c r="G88" s="481">
        <f>E88*F88</f>
        <v>0</v>
      </c>
      <c r="H88" s="481">
        <f>G88*0.22</f>
        <v>0</v>
      </c>
      <c r="I88" s="481">
        <f>G88+H88</f>
        <v>0</v>
      </c>
    </row>
    <row r="89" spans="2:9" ht="12.75" customHeight="1" x14ac:dyDescent="0.2">
      <c r="B89" s="465"/>
      <c r="C89" s="475"/>
      <c r="D89" s="456"/>
      <c r="E89" s="482"/>
      <c r="F89" s="457"/>
      <c r="G89" s="457"/>
      <c r="H89" s="457"/>
      <c r="I89" s="457"/>
    </row>
    <row r="90" spans="2:9" ht="12.75" customHeight="1" x14ac:dyDescent="0.2">
      <c r="B90" s="477" t="s">
        <v>173</v>
      </c>
      <c r="C90" s="483" t="s">
        <v>28</v>
      </c>
      <c r="D90" s="458"/>
      <c r="E90" s="479"/>
      <c r="F90" s="459"/>
      <c r="G90" s="459"/>
      <c r="H90" s="459"/>
      <c r="I90" s="459"/>
    </row>
    <row r="91" spans="2:9" ht="12.75" customHeight="1" x14ac:dyDescent="0.2">
      <c r="B91" s="465" t="s">
        <v>13</v>
      </c>
      <c r="C91" s="475" t="s">
        <v>337</v>
      </c>
      <c r="D91" s="475" t="s">
        <v>19</v>
      </c>
      <c r="E91" s="465">
        <v>1</v>
      </c>
      <c r="F91" s="480"/>
      <c r="G91" s="481">
        <f>E91*F91</f>
        <v>0</v>
      </c>
      <c r="H91" s="481">
        <f>G91*0.22</f>
        <v>0</v>
      </c>
      <c r="I91" s="481">
        <f>G91+H91</f>
        <v>0</v>
      </c>
    </row>
    <row r="92" spans="2:9" ht="12.75" customHeight="1" x14ac:dyDescent="0.2">
      <c r="B92" s="465"/>
      <c r="C92" s="475"/>
      <c r="D92" s="456"/>
      <c r="E92" s="482"/>
      <c r="F92" s="457"/>
      <c r="G92" s="457"/>
      <c r="H92" s="457"/>
      <c r="I92" s="457"/>
    </row>
    <row r="93" spans="2:9" s="14" customFormat="1" ht="12.75" customHeight="1" x14ac:dyDescent="0.2">
      <c r="B93" s="484" t="s">
        <v>174</v>
      </c>
      <c r="C93" s="485" t="s">
        <v>136</v>
      </c>
      <c r="D93" s="486" t="s">
        <v>8</v>
      </c>
      <c r="E93" s="477">
        <v>1</v>
      </c>
      <c r="F93" s="487"/>
      <c r="G93" s="488">
        <f>E93*F93</f>
        <v>0</v>
      </c>
      <c r="H93" s="488">
        <f>G93*0.22</f>
        <v>0</v>
      </c>
      <c r="I93" s="488">
        <f>G93+H93</f>
        <v>0</v>
      </c>
    </row>
    <row r="94" spans="2:9" s="14" customFormat="1" ht="12.75" customHeight="1" x14ac:dyDescent="0.2">
      <c r="B94" s="465"/>
      <c r="C94" s="489"/>
      <c r="D94" s="456"/>
      <c r="E94" s="482"/>
      <c r="F94" s="457"/>
      <c r="G94" s="457"/>
      <c r="H94" s="457"/>
      <c r="I94" s="457"/>
    </row>
    <row r="95" spans="2:9" ht="12.75" customHeight="1" x14ac:dyDescent="0.2">
      <c r="B95" s="477"/>
      <c r="C95" s="461" t="s">
        <v>29</v>
      </c>
      <c r="D95" s="486"/>
      <c r="E95" s="477"/>
      <c r="F95" s="490">
        <f>SUM(F80:F93)</f>
        <v>0</v>
      </c>
      <c r="G95" s="490">
        <f>SUM(G80:G93)</f>
        <v>0</v>
      </c>
      <c r="H95" s="490">
        <f>SUM(H80:H93)</f>
        <v>0</v>
      </c>
      <c r="I95" s="490">
        <f>SUM(I80:I93)</f>
        <v>0</v>
      </c>
    </row>
    <row r="96" spans="2:9" ht="12.75" customHeight="1" x14ac:dyDescent="0.2">
      <c r="B96" s="20"/>
      <c r="C96" s="8"/>
      <c r="D96" s="469"/>
      <c r="E96" s="20"/>
      <c r="F96" s="500"/>
      <c r="G96" s="500"/>
      <c r="H96" s="500"/>
      <c r="I96" s="500"/>
    </row>
    <row r="97" spans="2:9" ht="12.75" customHeight="1" x14ac:dyDescent="0.2">
      <c r="B97" s="492" t="s">
        <v>147</v>
      </c>
      <c r="C97" s="501" t="s">
        <v>91</v>
      </c>
      <c r="D97" s="472"/>
      <c r="E97" s="473"/>
      <c r="F97" s="494"/>
      <c r="G97" s="494"/>
      <c r="H97" s="494"/>
      <c r="I97" s="494"/>
    </row>
    <row r="98" spans="2:9" ht="12.75" customHeight="1" x14ac:dyDescent="0.2">
      <c r="B98" s="453" t="s">
        <v>44</v>
      </c>
      <c r="C98" s="471" t="s">
        <v>57</v>
      </c>
      <c r="D98" s="472"/>
      <c r="E98" s="473"/>
      <c r="F98" s="494"/>
      <c r="G98" s="494"/>
      <c r="H98" s="494"/>
      <c r="I98" s="494"/>
    </row>
    <row r="99" spans="2:9" ht="38.25" customHeight="1" x14ac:dyDescent="0.2">
      <c r="B99" s="465">
        <v>1</v>
      </c>
      <c r="C99" s="474" t="s">
        <v>296</v>
      </c>
      <c r="D99" s="455"/>
      <c r="E99" s="465"/>
      <c r="F99" s="460"/>
      <c r="G99" s="460"/>
      <c r="H99" s="460"/>
      <c r="I99" s="460"/>
    </row>
    <row r="100" spans="2:9" ht="12.75" customHeight="1" x14ac:dyDescent="0.2">
      <c r="B100" s="465"/>
      <c r="C100" s="475"/>
      <c r="D100" s="475"/>
      <c r="E100" s="465"/>
      <c r="F100" s="497"/>
      <c r="G100" s="497"/>
      <c r="H100" s="497"/>
      <c r="I100" s="497"/>
    </row>
    <row r="101" spans="2:9" ht="12.75" customHeight="1" x14ac:dyDescent="0.2">
      <c r="B101" s="477" t="s">
        <v>18</v>
      </c>
      <c r="C101" s="478" t="s">
        <v>7</v>
      </c>
      <c r="D101" s="458"/>
      <c r="E101" s="479"/>
      <c r="F101" s="459"/>
      <c r="G101" s="496"/>
      <c r="H101" s="496"/>
      <c r="I101" s="496"/>
    </row>
    <row r="102" spans="2:9" ht="12.75" customHeight="1" x14ac:dyDescent="0.2">
      <c r="B102" s="465" t="s">
        <v>14</v>
      </c>
      <c r="C102" s="475" t="s">
        <v>33</v>
      </c>
      <c r="D102" s="475" t="s">
        <v>8</v>
      </c>
      <c r="E102" s="465">
        <v>2</v>
      </c>
      <c r="F102" s="480"/>
      <c r="G102" s="481">
        <f>E102*F102</f>
        <v>0</v>
      </c>
      <c r="H102" s="481">
        <f>G102*0.22</f>
        <v>0</v>
      </c>
      <c r="I102" s="481">
        <f>G102+H102</f>
        <v>0</v>
      </c>
    </row>
    <row r="103" spans="2:9" ht="12.75" customHeight="1" x14ac:dyDescent="0.2">
      <c r="B103" s="465"/>
      <c r="C103" s="475"/>
      <c r="D103" s="456"/>
      <c r="E103" s="482"/>
      <c r="F103" s="457"/>
      <c r="G103" s="497"/>
      <c r="H103" s="497"/>
      <c r="I103" s="497"/>
    </row>
    <row r="104" spans="2:9" ht="12.75" customHeight="1" x14ac:dyDescent="0.2">
      <c r="B104" s="477" t="s">
        <v>173</v>
      </c>
      <c r="C104" s="483" t="s">
        <v>292</v>
      </c>
      <c r="D104" s="458"/>
      <c r="E104" s="479"/>
      <c r="F104" s="459"/>
      <c r="G104" s="496"/>
      <c r="H104" s="496"/>
      <c r="I104" s="496"/>
    </row>
    <row r="105" spans="2:9" ht="12.75" customHeight="1" x14ac:dyDescent="0.2">
      <c r="B105" s="465" t="s">
        <v>13</v>
      </c>
      <c r="C105" s="475" t="s">
        <v>319</v>
      </c>
      <c r="D105" s="475" t="s">
        <v>8</v>
      </c>
      <c r="E105" s="499">
        <v>2</v>
      </c>
      <c r="F105" s="480"/>
      <c r="G105" s="481">
        <f>E105*F105</f>
        <v>0</v>
      </c>
      <c r="H105" s="481">
        <f>G105*0.22</f>
        <v>0</v>
      </c>
      <c r="I105" s="481">
        <f>G105+H105</f>
        <v>0</v>
      </c>
    </row>
    <row r="106" spans="2:9" ht="12.75" customHeight="1" x14ac:dyDescent="0.2">
      <c r="B106" s="465" t="s">
        <v>16</v>
      </c>
      <c r="C106" s="475" t="s">
        <v>334</v>
      </c>
      <c r="D106" s="475" t="s">
        <v>8</v>
      </c>
      <c r="E106" s="465">
        <v>2</v>
      </c>
      <c r="F106" s="480"/>
      <c r="G106" s="481">
        <f>E106*F106</f>
        <v>0</v>
      </c>
      <c r="H106" s="481">
        <f>G106*0.22</f>
        <v>0</v>
      </c>
      <c r="I106" s="481">
        <f>G106+H106</f>
        <v>0</v>
      </c>
    </row>
    <row r="107" spans="2:9" ht="12.75" customHeight="1" x14ac:dyDescent="0.2">
      <c r="B107" s="465" t="s">
        <v>25</v>
      </c>
      <c r="C107" s="475" t="s">
        <v>46</v>
      </c>
      <c r="D107" s="475" t="s">
        <v>8</v>
      </c>
      <c r="E107" s="465">
        <v>2</v>
      </c>
      <c r="F107" s="480"/>
      <c r="G107" s="481">
        <f>E107*F107</f>
        <v>0</v>
      </c>
      <c r="H107" s="481">
        <f>G107*0.22</f>
        <v>0</v>
      </c>
      <c r="I107" s="481">
        <f>G107+H107</f>
        <v>0</v>
      </c>
    </row>
    <row r="108" spans="2:9" ht="12.75" customHeight="1" x14ac:dyDescent="0.2">
      <c r="B108" s="465"/>
      <c r="C108" s="475"/>
      <c r="D108" s="456"/>
      <c r="E108" s="482"/>
      <c r="F108" s="457"/>
      <c r="G108" s="497"/>
      <c r="H108" s="497"/>
      <c r="I108" s="497"/>
    </row>
    <row r="109" spans="2:9" ht="12.75" customHeight="1" x14ac:dyDescent="0.2">
      <c r="B109" s="477" t="s">
        <v>174</v>
      </c>
      <c r="C109" s="483" t="s">
        <v>28</v>
      </c>
      <c r="D109" s="458"/>
      <c r="E109" s="479"/>
      <c r="F109" s="459"/>
      <c r="G109" s="496"/>
      <c r="H109" s="496"/>
      <c r="I109" s="496"/>
    </row>
    <row r="110" spans="2:9" ht="12.75" customHeight="1" x14ac:dyDescent="0.2">
      <c r="B110" s="465" t="s">
        <v>14</v>
      </c>
      <c r="C110" s="475" t="s">
        <v>332</v>
      </c>
      <c r="D110" s="475" t="s">
        <v>19</v>
      </c>
      <c r="E110" s="465">
        <v>2</v>
      </c>
      <c r="F110" s="480"/>
      <c r="G110" s="481">
        <f>E110*F110</f>
        <v>0</v>
      </c>
      <c r="H110" s="481">
        <f>G110*0.22</f>
        <v>0</v>
      </c>
      <c r="I110" s="481">
        <f>G110+H110</f>
        <v>0</v>
      </c>
    </row>
    <row r="111" spans="2:9" ht="12.75" customHeight="1" x14ac:dyDescent="0.2">
      <c r="B111" s="465"/>
      <c r="C111" s="475"/>
      <c r="D111" s="456"/>
      <c r="E111" s="482"/>
      <c r="F111" s="457"/>
      <c r="G111" s="497"/>
      <c r="H111" s="497"/>
      <c r="I111" s="497"/>
    </row>
    <row r="112" spans="2:9" s="14" customFormat="1" ht="12.75" customHeight="1" x14ac:dyDescent="0.2">
      <c r="B112" s="484" t="s">
        <v>175</v>
      </c>
      <c r="C112" s="485" t="s">
        <v>136</v>
      </c>
      <c r="D112" s="486" t="s">
        <v>8</v>
      </c>
      <c r="E112" s="477">
        <v>2</v>
      </c>
      <c r="F112" s="487"/>
      <c r="G112" s="488">
        <f>E112*F112</f>
        <v>0</v>
      </c>
      <c r="H112" s="488">
        <f>G112*0.22</f>
        <v>0</v>
      </c>
      <c r="I112" s="488">
        <f>G112+H112</f>
        <v>0</v>
      </c>
    </row>
    <row r="113" spans="2:9" s="14" customFormat="1" ht="12.75" customHeight="1" x14ac:dyDescent="0.2">
      <c r="B113" s="465"/>
      <c r="C113" s="489"/>
      <c r="D113" s="456"/>
      <c r="E113" s="482"/>
      <c r="F113" s="457"/>
      <c r="G113" s="497"/>
      <c r="H113" s="497"/>
      <c r="I113" s="497"/>
    </row>
    <row r="114" spans="2:9" ht="12.75" customHeight="1" x14ac:dyDescent="0.2">
      <c r="B114" s="477"/>
      <c r="C114" s="461" t="s">
        <v>29</v>
      </c>
      <c r="D114" s="486"/>
      <c r="E114" s="477"/>
      <c r="F114" s="490">
        <f>SUM(F99:F112)</f>
        <v>0</v>
      </c>
      <c r="G114" s="490">
        <f>SUM(G99:G112)</f>
        <v>0</v>
      </c>
      <c r="H114" s="490">
        <f>SUM(H99:H112)</f>
        <v>0</v>
      </c>
      <c r="I114" s="490">
        <f>SUM(I99:I112)</f>
        <v>0</v>
      </c>
    </row>
    <row r="115" spans="2:9" ht="12.75" customHeight="1" x14ac:dyDescent="0.2">
      <c r="B115" s="20"/>
      <c r="C115" s="8"/>
      <c r="D115" s="502"/>
      <c r="E115" s="503"/>
      <c r="F115" s="500"/>
      <c r="G115" s="500"/>
      <c r="H115" s="500"/>
      <c r="I115" s="500"/>
    </row>
    <row r="116" spans="2:9" ht="12.75" customHeight="1" x14ac:dyDescent="0.2">
      <c r="B116" s="492" t="s">
        <v>148</v>
      </c>
      <c r="C116" s="471" t="s">
        <v>92</v>
      </c>
      <c r="D116" s="472"/>
      <c r="E116" s="473"/>
      <c r="F116" s="494"/>
      <c r="G116" s="494"/>
      <c r="H116" s="494"/>
      <c r="I116" s="494"/>
    </row>
    <row r="117" spans="2:9" ht="12.75" customHeight="1" x14ac:dyDescent="0.2">
      <c r="B117" s="453" t="s">
        <v>44</v>
      </c>
      <c r="C117" s="471" t="s">
        <v>92</v>
      </c>
      <c r="D117" s="472"/>
      <c r="E117" s="473"/>
      <c r="F117" s="494"/>
      <c r="G117" s="494"/>
      <c r="H117" s="494"/>
      <c r="I117" s="494"/>
    </row>
    <row r="118" spans="2:9" ht="38.25" customHeight="1" x14ac:dyDescent="0.2">
      <c r="B118" s="465">
        <v>1</v>
      </c>
      <c r="C118" s="474" t="s">
        <v>296</v>
      </c>
      <c r="D118" s="455"/>
      <c r="E118" s="465"/>
      <c r="F118" s="460"/>
      <c r="G118" s="460"/>
      <c r="H118" s="460"/>
      <c r="I118" s="460"/>
    </row>
    <row r="119" spans="2:9" ht="12.75" customHeight="1" x14ac:dyDescent="0.2">
      <c r="B119" s="465"/>
      <c r="C119" s="476"/>
      <c r="D119" s="455"/>
      <c r="E119" s="465"/>
      <c r="F119" s="460"/>
      <c r="G119" s="460"/>
      <c r="H119" s="460"/>
      <c r="I119" s="460"/>
    </row>
    <row r="120" spans="2:9" ht="12.75" customHeight="1" x14ac:dyDescent="0.2">
      <c r="B120" s="477" t="s">
        <v>4</v>
      </c>
      <c r="C120" s="478" t="s">
        <v>5</v>
      </c>
      <c r="D120" s="458"/>
      <c r="E120" s="479"/>
      <c r="F120" s="459"/>
      <c r="G120" s="459"/>
      <c r="H120" s="459"/>
      <c r="I120" s="459"/>
    </row>
    <row r="121" spans="2:9" ht="12.75" customHeight="1" x14ac:dyDescent="0.2">
      <c r="B121" s="465" t="s">
        <v>14</v>
      </c>
      <c r="C121" s="475" t="s">
        <v>33</v>
      </c>
      <c r="D121" s="475" t="s">
        <v>8</v>
      </c>
      <c r="E121" s="465">
        <v>1</v>
      </c>
      <c r="F121" s="480"/>
      <c r="G121" s="481">
        <f>E121*F121</f>
        <v>0</v>
      </c>
      <c r="H121" s="481">
        <f>G121*0.22</f>
        <v>0</v>
      </c>
      <c r="I121" s="481">
        <f>G121+H121</f>
        <v>0</v>
      </c>
    </row>
    <row r="122" spans="2:9" ht="12.75" customHeight="1" x14ac:dyDescent="0.2">
      <c r="B122" s="465"/>
      <c r="C122" s="475"/>
      <c r="D122" s="456"/>
      <c r="E122" s="482"/>
      <c r="F122" s="457"/>
      <c r="G122" s="497"/>
      <c r="H122" s="497"/>
      <c r="I122" s="497"/>
    </row>
    <row r="123" spans="2:9" ht="12.75" customHeight="1" x14ac:dyDescent="0.2">
      <c r="B123" s="477" t="s">
        <v>18</v>
      </c>
      <c r="C123" s="478" t="s">
        <v>7</v>
      </c>
      <c r="D123" s="458"/>
      <c r="E123" s="479"/>
      <c r="F123" s="459"/>
      <c r="G123" s="496"/>
      <c r="H123" s="496"/>
      <c r="I123" s="496"/>
    </row>
    <row r="124" spans="2:9" ht="12.75" customHeight="1" x14ac:dyDescent="0.2">
      <c r="B124" s="465" t="s">
        <v>14</v>
      </c>
      <c r="C124" s="475" t="s">
        <v>33</v>
      </c>
      <c r="D124" s="475" t="s">
        <v>8</v>
      </c>
      <c r="E124" s="465">
        <v>2</v>
      </c>
      <c r="F124" s="480"/>
      <c r="G124" s="481">
        <f>E124*F124</f>
        <v>0</v>
      </c>
      <c r="H124" s="481">
        <f>G124*0.22</f>
        <v>0</v>
      </c>
      <c r="I124" s="481">
        <f>G124+H124</f>
        <v>0</v>
      </c>
    </row>
    <row r="125" spans="2:9" ht="12.75" customHeight="1" x14ac:dyDescent="0.2">
      <c r="B125" s="465" t="s">
        <v>15</v>
      </c>
      <c r="C125" s="475" t="s">
        <v>34</v>
      </c>
      <c r="D125" s="475" t="s">
        <v>8</v>
      </c>
      <c r="E125" s="465">
        <v>1</v>
      </c>
      <c r="F125" s="480"/>
      <c r="G125" s="481">
        <f>E125*F125</f>
        <v>0</v>
      </c>
      <c r="H125" s="481">
        <f>G125*0.22</f>
        <v>0</v>
      </c>
      <c r="I125" s="481">
        <f>G125+H125</f>
        <v>0</v>
      </c>
    </row>
    <row r="126" spans="2:9" ht="12.75" customHeight="1" x14ac:dyDescent="0.2">
      <c r="B126" s="465"/>
      <c r="C126" s="475"/>
      <c r="D126" s="456"/>
      <c r="E126" s="482"/>
      <c r="F126" s="457"/>
      <c r="G126" s="497"/>
      <c r="H126" s="497"/>
      <c r="I126" s="497"/>
    </row>
    <row r="127" spans="2:9" ht="12.75" customHeight="1" x14ac:dyDescent="0.2">
      <c r="B127" s="477" t="s">
        <v>173</v>
      </c>
      <c r="C127" s="483" t="s">
        <v>292</v>
      </c>
      <c r="D127" s="458"/>
      <c r="E127" s="479"/>
      <c r="F127" s="459"/>
      <c r="G127" s="496"/>
      <c r="H127" s="496"/>
      <c r="I127" s="496"/>
    </row>
    <row r="128" spans="2:9" ht="12.75" customHeight="1" x14ac:dyDescent="0.2">
      <c r="B128" s="465" t="s">
        <v>13</v>
      </c>
      <c r="C128" s="475" t="s">
        <v>319</v>
      </c>
      <c r="D128" s="475" t="s">
        <v>8</v>
      </c>
      <c r="E128" s="465">
        <v>2</v>
      </c>
      <c r="F128" s="480"/>
      <c r="G128" s="481">
        <f>E128*F128</f>
        <v>0</v>
      </c>
      <c r="H128" s="481">
        <f>G128*0.22</f>
        <v>0</v>
      </c>
      <c r="I128" s="481">
        <f>G128+H128</f>
        <v>0</v>
      </c>
    </row>
    <row r="129" spans="2:9" ht="12.75" customHeight="1" x14ac:dyDescent="0.2">
      <c r="B129" s="465" t="s">
        <v>14</v>
      </c>
      <c r="C129" s="475" t="s">
        <v>336</v>
      </c>
      <c r="D129" s="475" t="s">
        <v>8</v>
      </c>
      <c r="E129" s="465">
        <v>2</v>
      </c>
      <c r="F129" s="480"/>
      <c r="G129" s="481">
        <f>E129*F129</f>
        <v>0</v>
      </c>
      <c r="H129" s="481">
        <f>G129*0.22</f>
        <v>0</v>
      </c>
      <c r="I129" s="481">
        <f>G129+H129</f>
        <v>0</v>
      </c>
    </row>
    <row r="130" spans="2:9" ht="12.75" customHeight="1" x14ac:dyDescent="0.2">
      <c r="B130" s="465" t="s">
        <v>16</v>
      </c>
      <c r="C130" s="475" t="s">
        <v>334</v>
      </c>
      <c r="D130" s="475" t="s">
        <v>8</v>
      </c>
      <c r="E130" s="465">
        <v>4</v>
      </c>
      <c r="F130" s="480"/>
      <c r="G130" s="481">
        <f>E130*F130</f>
        <v>0</v>
      </c>
      <c r="H130" s="481">
        <f>G130*0.22</f>
        <v>0</v>
      </c>
      <c r="I130" s="481">
        <f>G130+H130</f>
        <v>0</v>
      </c>
    </row>
    <row r="131" spans="2:9" ht="12.75" customHeight="1" x14ac:dyDescent="0.2">
      <c r="B131" s="465" t="s">
        <v>25</v>
      </c>
      <c r="C131" s="475" t="s">
        <v>46</v>
      </c>
      <c r="D131" s="475" t="s">
        <v>8</v>
      </c>
      <c r="E131" s="465">
        <v>2</v>
      </c>
      <c r="F131" s="480"/>
      <c r="G131" s="481">
        <f>E131*F131</f>
        <v>0</v>
      </c>
      <c r="H131" s="481">
        <f>G131*0.22</f>
        <v>0</v>
      </c>
      <c r="I131" s="481">
        <f>G131+H131</f>
        <v>0</v>
      </c>
    </row>
    <row r="132" spans="2:9" ht="12.75" customHeight="1" x14ac:dyDescent="0.2">
      <c r="B132" s="465" t="s">
        <v>27</v>
      </c>
      <c r="C132" s="475" t="s">
        <v>333</v>
      </c>
      <c r="D132" s="475" t="s">
        <v>8</v>
      </c>
      <c r="E132" s="465">
        <v>2</v>
      </c>
      <c r="F132" s="480"/>
      <c r="G132" s="481">
        <f>E132*F132</f>
        <v>0</v>
      </c>
      <c r="H132" s="481">
        <f>G132*0.22</f>
        <v>0</v>
      </c>
      <c r="I132" s="481">
        <f>G132+H132</f>
        <v>0</v>
      </c>
    </row>
    <row r="133" spans="2:9" ht="12.75" customHeight="1" x14ac:dyDescent="0.2">
      <c r="B133" s="465"/>
      <c r="C133" s="475"/>
      <c r="D133" s="456"/>
      <c r="E133" s="482"/>
      <c r="F133" s="457"/>
      <c r="G133" s="497"/>
      <c r="H133" s="497"/>
      <c r="I133" s="497"/>
    </row>
    <row r="134" spans="2:9" ht="12.75" customHeight="1" x14ac:dyDescent="0.2">
      <c r="B134" s="477" t="s">
        <v>174</v>
      </c>
      <c r="C134" s="483" t="s">
        <v>28</v>
      </c>
      <c r="D134" s="458"/>
      <c r="E134" s="479"/>
      <c r="F134" s="459"/>
      <c r="G134" s="496"/>
      <c r="H134" s="496"/>
      <c r="I134" s="496"/>
    </row>
    <row r="135" spans="2:9" ht="12.75" customHeight="1" x14ac:dyDescent="0.2">
      <c r="B135" s="465" t="s">
        <v>14</v>
      </c>
      <c r="C135" s="475" t="s">
        <v>332</v>
      </c>
      <c r="D135" s="475" t="s">
        <v>19</v>
      </c>
      <c r="E135" s="465">
        <v>1</v>
      </c>
      <c r="F135" s="480"/>
      <c r="G135" s="481">
        <f>E135*F135</f>
        <v>0</v>
      </c>
      <c r="H135" s="481">
        <f>G135*0.22</f>
        <v>0</v>
      </c>
      <c r="I135" s="481">
        <f>G135+H135</f>
        <v>0</v>
      </c>
    </row>
    <row r="136" spans="2:9" ht="12.75" customHeight="1" x14ac:dyDescent="0.2">
      <c r="B136" s="465" t="s">
        <v>15</v>
      </c>
      <c r="C136" s="475" t="s">
        <v>335</v>
      </c>
      <c r="D136" s="475" t="s">
        <v>21</v>
      </c>
      <c r="E136" s="465">
        <v>3</v>
      </c>
      <c r="F136" s="480"/>
      <c r="G136" s="481">
        <f>E136*F136</f>
        <v>0</v>
      </c>
      <c r="H136" s="481">
        <f>G136*0.22</f>
        <v>0</v>
      </c>
      <c r="I136" s="481">
        <f>G136+H136</f>
        <v>0</v>
      </c>
    </row>
    <row r="137" spans="2:9" ht="12.75" customHeight="1" x14ac:dyDescent="0.2">
      <c r="B137" s="465"/>
      <c r="C137" s="475"/>
      <c r="D137" s="456"/>
      <c r="E137" s="482"/>
      <c r="F137" s="457"/>
      <c r="G137" s="497"/>
      <c r="H137" s="497"/>
      <c r="I137" s="497"/>
    </row>
    <row r="138" spans="2:9" s="14" customFormat="1" ht="12.75" customHeight="1" x14ac:dyDescent="0.2">
      <c r="B138" s="484" t="s">
        <v>175</v>
      </c>
      <c r="C138" s="485" t="s">
        <v>136</v>
      </c>
      <c r="D138" s="486" t="s">
        <v>8</v>
      </c>
      <c r="E138" s="477">
        <v>1</v>
      </c>
      <c r="F138" s="487"/>
      <c r="G138" s="488">
        <f>E138*F138</f>
        <v>0</v>
      </c>
      <c r="H138" s="488">
        <f>G138*0.22</f>
        <v>0</v>
      </c>
      <c r="I138" s="488">
        <f>G138+H138</f>
        <v>0</v>
      </c>
    </row>
    <row r="139" spans="2:9" s="14" customFormat="1" ht="12.75" customHeight="1" x14ac:dyDescent="0.2">
      <c r="B139" s="465"/>
      <c r="C139" s="489"/>
      <c r="D139" s="456"/>
      <c r="E139" s="482"/>
      <c r="F139" s="457"/>
      <c r="G139" s="497"/>
      <c r="H139" s="497"/>
      <c r="I139" s="497"/>
    </row>
    <row r="140" spans="2:9" ht="12.75" customHeight="1" x14ac:dyDescent="0.2">
      <c r="B140" s="477"/>
      <c r="C140" s="461" t="s">
        <v>29</v>
      </c>
      <c r="D140" s="486"/>
      <c r="E140" s="477"/>
      <c r="F140" s="490">
        <f>SUM(F118:F138)</f>
        <v>0</v>
      </c>
      <c r="G140" s="490">
        <f>SUM(G118:G138)</f>
        <v>0</v>
      </c>
      <c r="H140" s="490">
        <f>SUM(H118:H138)</f>
        <v>0</v>
      </c>
      <c r="I140" s="490">
        <f>SUM(I118:I138)</f>
        <v>0</v>
      </c>
    </row>
    <row r="141" spans="2:9" ht="12.75" customHeight="1" x14ac:dyDescent="0.2">
      <c r="B141" s="20"/>
      <c r="C141" s="8"/>
      <c r="D141" s="469"/>
      <c r="E141" s="20"/>
      <c r="F141" s="500"/>
      <c r="G141" s="500"/>
      <c r="H141" s="500"/>
      <c r="I141" s="500"/>
    </row>
    <row r="142" spans="2:9" ht="12.75" customHeight="1" x14ac:dyDescent="0.2">
      <c r="B142" s="504" t="s">
        <v>149</v>
      </c>
      <c r="C142" s="471" t="s">
        <v>93</v>
      </c>
      <c r="D142" s="472"/>
      <c r="E142" s="473"/>
      <c r="F142" s="494"/>
      <c r="G142" s="494"/>
      <c r="H142" s="494"/>
      <c r="I142" s="494"/>
    </row>
    <row r="143" spans="2:9" ht="12.75" customHeight="1" x14ac:dyDescent="0.2">
      <c r="B143" s="453" t="s">
        <v>44</v>
      </c>
      <c r="C143" s="471" t="s">
        <v>93</v>
      </c>
      <c r="D143" s="472"/>
      <c r="E143" s="473"/>
      <c r="F143" s="494"/>
      <c r="G143" s="494"/>
      <c r="H143" s="494"/>
      <c r="I143" s="494"/>
    </row>
    <row r="144" spans="2:9" ht="38.25" customHeight="1" x14ac:dyDescent="0.2">
      <c r="B144" s="465">
        <v>1</v>
      </c>
      <c r="C144" s="474" t="s">
        <v>296</v>
      </c>
      <c r="D144" s="455"/>
      <c r="E144" s="465"/>
      <c r="F144" s="460"/>
      <c r="G144" s="460"/>
      <c r="H144" s="460"/>
      <c r="I144" s="460"/>
    </row>
    <row r="145" spans="2:9" ht="12.75" customHeight="1" x14ac:dyDescent="0.2">
      <c r="B145" s="465"/>
      <c r="C145" s="476"/>
      <c r="D145" s="455"/>
      <c r="E145" s="465"/>
      <c r="F145" s="460"/>
      <c r="G145" s="460"/>
      <c r="H145" s="460"/>
      <c r="I145" s="460"/>
    </row>
    <row r="146" spans="2:9" ht="12.75" customHeight="1" x14ac:dyDescent="0.2">
      <c r="B146" s="477" t="s">
        <v>4</v>
      </c>
      <c r="C146" s="478" t="s">
        <v>5</v>
      </c>
      <c r="D146" s="458"/>
      <c r="E146" s="479"/>
      <c r="F146" s="459"/>
      <c r="G146" s="459"/>
      <c r="H146" s="459"/>
      <c r="I146" s="459"/>
    </row>
    <row r="147" spans="2:9" ht="12.75" customHeight="1" x14ac:dyDescent="0.2">
      <c r="B147" s="465" t="s">
        <v>17</v>
      </c>
      <c r="C147" s="475" t="s">
        <v>36</v>
      </c>
      <c r="D147" s="475" t="s">
        <v>8</v>
      </c>
      <c r="E147" s="465">
        <v>1</v>
      </c>
      <c r="F147" s="480"/>
      <c r="G147" s="481">
        <f>E147*F147</f>
        <v>0</v>
      </c>
      <c r="H147" s="481">
        <f>G147*0.22</f>
        <v>0</v>
      </c>
      <c r="I147" s="481">
        <f>G147+H147</f>
        <v>0</v>
      </c>
    </row>
    <row r="148" spans="2:9" ht="12.75" customHeight="1" x14ac:dyDescent="0.2">
      <c r="B148" s="465" t="s">
        <v>25</v>
      </c>
      <c r="C148" s="475" t="s">
        <v>37</v>
      </c>
      <c r="D148" s="475" t="s">
        <v>8</v>
      </c>
      <c r="E148" s="465">
        <v>1</v>
      </c>
      <c r="F148" s="480"/>
      <c r="G148" s="481">
        <f>E148*F148</f>
        <v>0</v>
      </c>
      <c r="H148" s="481">
        <f>G148*0.22</f>
        <v>0</v>
      </c>
      <c r="I148" s="481">
        <f>G148+H148</f>
        <v>0</v>
      </c>
    </row>
    <row r="149" spans="2:9" ht="12.75" customHeight="1" x14ac:dyDescent="0.2">
      <c r="B149" s="465"/>
      <c r="C149" s="475"/>
      <c r="D149" s="456"/>
      <c r="E149" s="482"/>
      <c r="F149" s="457"/>
      <c r="G149" s="497"/>
      <c r="H149" s="497"/>
      <c r="I149" s="497"/>
    </row>
    <row r="150" spans="2:9" ht="12.75" customHeight="1" x14ac:dyDescent="0.2">
      <c r="B150" s="477" t="s">
        <v>176</v>
      </c>
      <c r="C150" s="483" t="s">
        <v>292</v>
      </c>
      <c r="D150" s="458"/>
      <c r="E150" s="479"/>
      <c r="F150" s="459"/>
      <c r="G150" s="496"/>
      <c r="H150" s="496"/>
      <c r="I150" s="496"/>
    </row>
    <row r="151" spans="2:9" ht="12.75" customHeight="1" x14ac:dyDescent="0.2">
      <c r="B151" s="465" t="s">
        <v>14</v>
      </c>
      <c r="C151" s="475" t="s">
        <v>336</v>
      </c>
      <c r="D151" s="475" t="s">
        <v>8</v>
      </c>
      <c r="E151" s="465">
        <v>2</v>
      </c>
      <c r="F151" s="480"/>
      <c r="G151" s="481">
        <f>E151*F151</f>
        <v>0</v>
      </c>
      <c r="H151" s="481">
        <f>G151*0.22</f>
        <v>0</v>
      </c>
      <c r="I151" s="481">
        <f>G151+H151</f>
        <v>0</v>
      </c>
    </row>
    <row r="152" spans="2:9" ht="12.75" customHeight="1" x14ac:dyDescent="0.2">
      <c r="B152" s="465" t="s">
        <v>16</v>
      </c>
      <c r="C152" s="475" t="s">
        <v>334</v>
      </c>
      <c r="D152" s="475" t="s">
        <v>8</v>
      </c>
      <c r="E152" s="465">
        <v>2</v>
      </c>
      <c r="F152" s="480"/>
      <c r="G152" s="481">
        <f>E152*F152</f>
        <v>0</v>
      </c>
      <c r="H152" s="481">
        <f>G152*0.22</f>
        <v>0</v>
      </c>
      <c r="I152" s="481">
        <f>G152+H152</f>
        <v>0</v>
      </c>
    </row>
    <row r="153" spans="2:9" ht="12.75" customHeight="1" x14ac:dyDescent="0.2">
      <c r="B153" s="465" t="s">
        <v>27</v>
      </c>
      <c r="C153" s="475" t="s">
        <v>333</v>
      </c>
      <c r="D153" s="475" t="s">
        <v>8</v>
      </c>
      <c r="E153" s="465">
        <v>2</v>
      </c>
      <c r="F153" s="480"/>
      <c r="G153" s="481">
        <f>E153*F153</f>
        <v>0</v>
      </c>
      <c r="H153" s="481">
        <f>G153*0.22</f>
        <v>0</v>
      </c>
      <c r="I153" s="481">
        <f>G153+H153</f>
        <v>0</v>
      </c>
    </row>
    <row r="154" spans="2:9" ht="12.75" customHeight="1" x14ac:dyDescent="0.2">
      <c r="B154" s="465"/>
      <c r="C154" s="475"/>
      <c r="D154" s="456"/>
      <c r="E154" s="482"/>
      <c r="F154" s="457"/>
      <c r="G154" s="497"/>
      <c r="H154" s="497"/>
      <c r="I154" s="497"/>
    </row>
    <row r="155" spans="2:9" ht="12.75" customHeight="1" x14ac:dyDescent="0.2">
      <c r="B155" s="477" t="s">
        <v>173</v>
      </c>
      <c r="C155" s="483" t="s">
        <v>28</v>
      </c>
      <c r="D155" s="458"/>
      <c r="E155" s="479"/>
      <c r="F155" s="459"/>
      <c r="G155" s="496"/>
      <c r="H155" s="496"/>
      <c r="I155" s="496"/>
    </row>
    <row r="156" spans="2:9" ht="12.75" customHeight="1" x14ac:dyDescent="0.2">
      <c r="B156" s="465" t="s">
        <v>15</v>
      </c>
      <c r="C156" s="475" t="s">
        <v>335</v>
      </c>
      <c r="D156" s="475" t="s">
        <v>21</v>
      </c>
      <c r="E156" s="465">
        <v>2</v>
      </c>
      <c r="F156" s="480"/>
      <c r="G156" s="481">
        <f>E156*F156</f>
        <v>0</v>
      </c>
      <c r="H156" s="481">
        <f>G156*0.22</f>
        <v>0</v>
      </c>
      <c r="I156" s="481">
        <f>G156+H156</f>
        <v>0</v>
      </c>
    </row>
    <row r="157" spans="2:9" ht="12.75" customHeight="1" x14ac:dyDescent="0.2">
      <c r="B157" s="465"/>
      <c r="C157" s="475"/>
      <c r="D157" s="456"/>
      <c r="E157" s="482"/>
      <c r="F157" s="457"/>
      <c r="G157" s="497"/>
      <c r="H157" s="497"/>
      <c r="I157" s="497"/>
    </row>
    <row r="158" spans="2:9" s="14" customFormat="1" ht="12.75" customHeight="1" x14ac:dyDescent="0.2">
      <c r="B158" s="484" t="s">
        <v>174</v>
      </c>
      <c r="C158" s="485" t="s">
        <v>136</v>
      </c>
      <c r="D158" s="486" t="s">
        <v>8</v>
      </c>
      <c r="E158" s="477">
        <v>2</v>
      </c>
      <c r="F158" s="487"/>
      <c r="G158" s="488">
        <f>E158*F158</f>
        <v>0</v>
      </c>
      <c r="H158" s="488">
        <f>G158*0.22</f>
        <v>0</v>
      </c>
      <c r="I158" s="488">
        <f>G158+H158</f>
        <v>0</v>
      </c>
    </row>
    <row r="159" spans="2:9" s="14" customFormat="1" ht="12.75" customHeight="1" x14ac:dyDescent="0.2">
      <c r="B159" s="465"/>
      <c r="C159" s="489"/>
      <c r="D159" s="456"/>
      <c r="E159" s="482"/>
      <c r="F159" s="457"/>
      <c r="G159" s="497"/>
      <c r="H159" s="497"/>
      <c r="I159" s="497"/>
    </row>
    <row r="160" spans="2:9" ht="12.75" customHeight="1" x14ac:dyDescent="0.2">
      <c r="B160" s="477"/>
      <c r="C160" s="461" t="s">
        <v>29</v>
      </c>
      <c r="D160" s="486"/>
      <c r="E160" s="477"/>
      <c r="F160" s="490">
        <f>SUM(F144:F158)</f>
        <v>0</v>
      </c>
      <c r="G160" s="490">
        <f>SUM(G144:G158)</f>
        <v>0</v>
      </c>
      <c r="H160" s="490">
        <f>SUM(H144:H158)</f>
        <v>0</v>
      </c>
      <c r="I160" s="490">
        <f>SUM(I144:I158)</f>
        <v>0</v>
      </c>
    </row>
    <row r="161" spans="2:9" ht="12.75" customHeight="1" x14ac:dyDescent="0.2">
      <c r="B161" s="20"/>
      <c r="C161" s="8"/>
      <c r="D161" s="201"/>
      <c r="E161" s="491"/>
      <c r="F161" s="454"/>
      <c r="G161" s="498"/>
      <c r="H161" s="498"/>
      <c r="I161" s="498"/>
    </row>
    <row r="162" spans="2:9" ht="12.75" customHeight="1" x14ac:dyDescent="0.2">
      <c r="B162" s="492" t="s">
        <v>150</v>
      </c>
      <c r="C162" s="493" t="s">
        <v>94</v>
      </c>
      <c r="D162" s="472"/>
      <c r="E162" s="473"/>
      <c r="F162" s="494"/>
      <c r="G162" s="494"/>
      <c r="H162" s="494"/>
      <c r="I162" s="494"/>
    </row>
    <row r="163" spans="2:9" ht="12.75" customHeight="1" x14ac:dyDescent="0.2">
      <c r="B163" s="505" t="s">
        <v>44</v>
      </c>
      <c r="C163" s="493" t="s">
        <v>59</v>
      </c>
      <c r="D163" s="472"/>
      <c r="E163" s="473"/>
      <c r="F163" s="494"/>
      <c r="G163" s="494"/>
      <c r="H163" s="494"/>
      <c r="I163" s="494"/>
    </row>
    <row r="164" spans="2:9" ht="38.25" customHeight="1" x14ac:dyDescent="0.2">
      <c r="B164" s="465">
        <v>1</v>
      </c>
      <c r="C164" s="474" t="s">
        <v>296</v>
      </c>
      <c r="D164" s="455"/>
      <c r="E164" s="465"/>
      <c r="F164" s="460"/>
      <c r="G164" s="460"/>
      <c r="H164" s="460"/>
      <c r="I164" s="460"/>
    </row>
    <row r="165" spans="2:9" ht="12.75" customHeight="1" x14ac:dyDescent="0.2">
      <c r="B165" s="465"/>
      <c r="C165" s="475"/>
      <c r="D165" s="456"/>
      <c r="E165" s="482"/>
      <c r="F165" s="457"/>
      <c r="G165" s="497"/>
      <c r="H165" s="497"/>
      <c r="I165" s="497"/>
    </row>
    <row r="166" spans="2:9" ht="12.75" customHeight="1" x14ac:dyDescent="0.2">
      <c r="B166" s="477" t="s">
        <v>18</v>
      </c>
      <c r="C166" s="478" t="s">
        <v>7</v>
      </c>
      <c r="D166" s="458"/>
      <c r="E166" s="479"/>
      <c r="F166" s="459"/>
      <c r="G166" s="496"/>
      <c r="H166" s="496"/>
      <c r="I166" s="496"/>
    </row>
    <row r="167" spans="2:9" ht="12.75" customHeight="1" x14ac:dyDescent="0.2">
      <c r="B167" s="465" t="s">
        <v>13</v>
      </c>
      <c r="C167" s="475" t="s">
        <v>24</v>
      </c>
      <c r="D167" s="475" t="s">
        <v>8</v>
      </c>
      <c r="E167" s="465">
        <v>1</v>
      </c>
      <c r="F167" s="480"/>
      <c r="G167" s="481">
        <f>E167*F167</f>
        <v>0</v>
      </c>
      <c r="H167" s="481">
        <f>G167*0.22</f>
        <v>0</v>
      </c>
      <c r="I167" s="481">
        <f>G167+H167</f>
        <v>0</v>
      </c>
    </row>
    <row r="168" spans="2:9" ht="12.75" customHeight="1" x14ac:dyDescent="0.2">
      <c r="B168" s="465"/>
      <c r="C168" s="475"/>
      <c r="D168" s="456"/>
      <c r="E168" s="482"/>
      <c r="F168" s="457"/>
      <c r="G168" s="497"/>
      <c r="H168" s="497"/>
      <c r="I168" s="497"/>
    </row>
    <row r="169" spans="2:9" ht="12.75" customHeight="1" x14ac:dyDescent="0.2">
      <c r="B169" s="477" t="s">
        <v>173</v>
      </c>
      <c r="C169" s="483" t="s">
        <v>292</v>
      </c>
      <c r="D169" s="458"/>
      <c r="E169" s="479"/>
      <c r="F169" s="459"/>
      <c r="G169" s="496"/>
      <c r="H169" s="496"/>
      <c r="I169" s="496"/>
    </row>
    <row r="170" spans="2:9" ht="12.75" customHeight="1" x14ac:dyDescent="0.2">
      <c r="B170" s="465" t="s">
        <v>13</v>
      </c>
      <c r="C170" s="475" t="s">
        <v>319</v>
      </c>
      <c r="D170" s="475" t="s">
        <v>8</v>
      </c>
      <c r="E170" s="465">
        <v>1</v>
      </c>
      <c r="F170" s="480"/>
      <c r="G170" s="481">
        <f>E170*F170</f>
        <v>0</v>
      </c>
      <c r="H170" s="481">
        <f>G170*0.22</f>
        <v>0</v>
      </c>
      <c r="I170" s="481">
        <f>G170+H170</f>
        <v>0</v>
      </c>
    </row>
    <row r="171" spans="2:9" ht="12.75" customHeight="1" x14ac:dyDescent="0.2">
      <c r="B171" s="465" t="s">
        <v>16</v>
      </c>
      <c r="C171" s="475" t="s">
        <v>334</v>
      </c>
      <c r="D171" s="475" t="s">
        <v>8</v>
      </c>
      <c r="E171" s="465">
        <v>1</v>
      </c>
      <c r="F171" s="480"/>
      <c r="G171" s="481">
        <f>E171*F171</f>
        <v>0</v>
      </c>
      <c r="H171" s="481">
        <f>G171*0.22</f>
        <v>0</v>
      </c>
      <c r="I171" s="481">
        <f>G171+H171</f>
        <v>0</v>
      </c>
    </row>
    <row r="172" spans="2:9" ht="12.75" customHeight="1" x14ac:dyDescent="0.2">
      <c r="B172" s="465"/>
      <c r="C172" s="475" t="s">
        <v>46</v>
      </c>
      <c r="D172" s="475" t="s">
        <v>8</v>
      </c>
      <c r="E172" s="465">
        <v>1</v>
      </c>
      <c r="F172" s="480"/>
      <c r="G172" s="481">
        <f>E172*F172</f>
        <v>0</v>
      </c>
      <c r="H172" s="481">
        <f>G172*0.22</f>
        <v>0</v>
      </c>
      <c r="I172" s="481">
        <f>G172+H172</f>
        <v>0</v>
      </c>
    </row>
    <row r="173" spans="2:9" ht="12.75" customHeight="1" x14ac:dyDescent="0.2">
      <c r="B173" s="465"/>
      <c r="C173" s="475"/>
      <c r="D173" s="456"/>
      <c r="E173" s="482"/>
      <c r="F173" s="457"/>
      <c r="G173" s="497"/>
      <c r="H173" s="497"/>
      <c r="I173" s="497"/>
    </row>
    <row r="174" spans="2:9" ht="12.75" customHeight="1" x14ac:dyDescent="0.2">
      <c r="B174" s="477" t="s">
        <v>174</v>
      </c>
      <c r="C174" s="483" t="s">
        <v>28</v>
      </c>
      <c r="D174" s="458"/>
      <c r="E174" s="479"/>
      <c r="F174" s="459"/>
      <c r="G174" s="496"/>
      <c r="H174" s="496"/>
      <c r="I174" s="496"/>
    </row>
    <row r="175" spans="2:9" ht="12.75" customHeight="1" x14ac:dyDescent="0.2">
      <c r="B175" s="465" t="s">
        <v>13</v>
      </c>
      <c r="C175" s="475" t="s">
        <v>337</v>
      </c>
      <c r="D175" s="475" t="s">
        <v>19</v>
      </c>
      <c r="E175" s="465">
        <v>1</v>
      </c>
      <c r="F175" s="480"/>
      <c r="G175" s="481">
        <f>E175*F175</f>
        <v>0</v>
      </c>
      <c r="H175" s="481">
        <f>G175*0.22</f>
        <v>0</v>
      </c>
      <c r="I175" s="481">
        <f>G175+H175</f>
        <v>0</v>
      </c>
    </row>
    <row r="176" spans="2:9" ht="12.75" customHeight="1" x14ac:dyDescent="0.2">
      <c r="B176" s="465"/>
      <c r="C176" s="475"/>
      <c r="D176" s="456"/>
      <c r="E176" s="482"/>
      <c r="F176" s="457"/>
      <c r="G176" s="497"/>
      <c r="H176" s="497"/>
      <c r="I176" s="497"/>
    </row>
    <row r="177" spans="2:9" s="14" customFormat="1" ht="12.75" customHeight="1" x14ac:dyDescent="0.2">
      <c r="B177" s="484" t="s">
        <v>175</v>
      </c>
      <c r="C177" s="485" t="s">
        <v>136</v>
      </c>
      <c r="D177" s="486" t="s">
        <v>8</v>
      </c>
      <c r="E177" s="477">
        <v>1</v>
      </c>
      <c r="F177" s="487"/>
      <c r="G177" s="488">
        <f>E177*F177</f>
        <v>0</v>
      </c>
      <c r="H177" s="488">
        <f>G177*0.22</f>
        <v>0</v>
      </c>
      <c r="I177" s="488">
        <f>G177+H177</f>
        <v>0</v>
      </c>
    </row>
    <row r="178" spans="2:9" s="14" customFormat="1" ht="12.75" customHeight="1" x14ac:dyDescent="0.2">
      <c r="B178" s="465"/>
      <c r="C178" s="489"/>
      <c r="D178" s="456"/>
      <c r="E178" s="482"/>
      <c r="F178" s="457"/>
      <c r="G178" s="497"/>
      <c r="H178" s="497"/>
      <c r="I178" s="497"/>
    </row>
    <row r="179" spans="2:9" ht="12.75" customHeight="1" x14ac:dyDescent="0.2">
      <c r="B179" s="477"/>
      <c r="C179" s="461" t="s">
        <v>29</v>
      </c>
      <c r="D179" s="486"/>
      <c r="E179" s="477"/>
      <c r="F179" s="490">
        <f>SUM(F164:F177)</f>
        <v>0</v>
      </c>
      <c r="G179" s="490">
        <f>SUM(G164:G177)</f>
        <v>0</v>
      </c>
      <c r="H179" s="490">
        <f>SUM(H164:H177)</f>
        <v>0</v>
      </c>
      <c r="I179" s="490">
        <f>SUM(I164:I177)</f>
        <v>0</v>
      </c>
    </row>
    <row r="180" spans="2:9" ht="12.75" customHeight="1" x14ac:dyDescent="0.2">
      <c r="B180" s="20"/>
      <c r="C180" s="8"/>
      <c r="D180" s="469"/>
      <c r="E180" s="503"/>
      <c r="F180" s="500"/>
      <c r="G180" s="500"/>
      <c r="H180" s="500"/>
      <c r="I180" s="500"/>
    </row>
    <row r="181" spans="2:9" ht="12.75" customHeight="1" x14ac:dyDescent="0.2">
      <c r="B181" s="492" t="s">
        <v>151</v>
      </c>
      <c r="C181" s="495" t="s">
        <v>95</v>
      </c>
      <c r="D181" s="472"/>
      <c r="E181" s="473"/>
      <c r="F181" s="494"/>
      <c r="G181" s="494"/>
      <c r="H181" s="494"/>
      <c r="I181" s="494"/>
    </row>
    <row r="182" spans="2:9" ht="12.75" customHeight="1" x14ac:dyDescent="0.2">
      <c r="B182" s="505" t="s">
        <v>44</v>
      </c>
      <c r="C182" s="493" t="s">
        <v>59</v>
      </c>
      <c r="D182" s="472"/>
      <c r="E182" s="473"/>
      <c r="F182" s="494"/>
      <c r="G182" s="494"/>
      <c r="H182" s="494"/>
      <c r="I182" s="494"/>
    </row>
    <row r="183" spans="2:9" ht="38.25" customHeight="1" x14ac:dyDescent="0.2">
      <c r="B183" s="465">
        <v>1</v>
      </c>
      <c r="C183" s="474" t="s">
        <v>296</v>
      </c>
      <c r="D183" s="455"/>
      <c r="E183" s="465"/>
      <c r="F183" s="460"/>
      <c r="G183" s="460"/>
      <c r="H183" s="460"/>
      <c r="I183" s="460"/>
    </row>
    <row r="184" spans="2:9" ht="12.75" customHeight="1" x14ac:dyDescent="0.2">
      <c r="B184" s="465"/>
      <c r="C184" s="475"/>
      <c r="D184" s="475"/>
      <c r="E184" s="465"/>
      <c r="F184" s="497"/>
      <c r="G184" s="497"/>
      <c r="H184" s="497"/>
      <c r="I184" s="497"/>
    </row>
    <row r="185" spans="2:9" ht="12.75" customHeight="1" x14ac:dyDescent="0.2">
      <c r="B185" s="477" t="s">
        <v>18</v>
      </c>
      <c r="C185" s="478" t="s">
        <v>7</v>
      </c>
      <c r="D185" s="458"/>
      <c r="E185" s="479"/>
      <c r="F185" s="459"/>
      <c r="G185" s="496"/>
      <c r="H185" s="496"/>
      <c r="I185" s="496"/>
    </row>
    <row r="186" spans="2:9" ht="12.75" customHeight="1" x14ac:dyDescent="0.2">
      <c r="B186" s="465" t="s">
        <v>13</v>
      </c>
      <c r="C186" s="475" t="s">
        <v>24</v>
      </c>
      <c r="D186" s="475" t="s">
        <v>8</v>
      </c>
      <c r="E186" s="465">
        <v>1</v>
      </c>
      <c r="F186" s="480"/>
      <c r="G186" s="481">
        <f>E186*F186</f>
        <v>0</v>
      </c>
      <c r="H186" s="481">
        <f>G186*0.22</f>
        <v>0</v>
      </c>
      <c r="I186" s="481">
        <f>G186+H186</f>
        <v>0</v>
      </c>
    </row>
    <row r="187" spans="2:9" ht="12.75" customHeight="1" x14ac:dyDescent="0.2">
      <c r="B187" s="465"/>
      <c r="C187" s="475"/>
      <c r="D187" s="456"/>
      <c r="E187" s="482"/>
      <c r="F187" s="457"/>
      <c r="G187" s="497"/>
      <c r="H187" s="497"/>
      <c r="I187" s="497"/>
    </row>
    <row r="188" spans="2:9" ht="12.75" customHeight="1" x14ac:dyDescent="0.2">
      <c r="B188" s="477" t="s">
        <v>173</v>
      </c>
      <c r="C188" s="483" t="s">
        <v>292</v>
      </c>
      <c r="D188" s="458"/>
      <c r="E188" s="479"/>
      <c r="F188" s="459"/>
      <c r="G188" s="496"/>
      <c r="H188" s="496"/>
      <c r="I188" s="496"/>
    </row>
    <row r="189" spans="2:9" ht="12.75" customHeight="1" x14ac:dyDescent="0.2">
      <c r="B189" s="465" t="s">
        <v>13</v>
      </c>
      <c r="C189" s="475" t="s">
        <v>319</v>
      </c>
      <c r="D189" s="475" t="s">
        <v>8</v>
      </c>
      <c r="E189" s="465">
        <v>1</v>
      </c>
      <c r="F189" s="480"/>
      <c r="G189" s="481">
        <f>E189*F189</f>
        <v>0</v>
      </c>
      <c r="H189" s="481">
        <f>G189*0.22</f>
        <v>0</v>
      </c>
      <c r="I189" s="481">
        <f>G189+H189</f>
        <v>0</v>
      </c>
    </row>
    <row r="190" spans="2:9" ht="12.75" customHeight="1" x14ac:dyDescent="0.2">
      <c r="B190" s="465" t="s">
        <v>16</v>
      </c>
      <c r="C190" s="475" t="s">
        <v>334</v>
      </c>
      <c r="D190" s="475" t="s">
        <v>8</v>
      </c>
      <c r="E190" s="465">
        <v>1</v>
      </c>
      <c r="F190" s="480"/>
      <c r="G190" s="481">
        <f>E190*F190</f>
        <v>0</v>
      </c>
      <c r="H190" s="481">
        <f>G190*0.22</f>
        <v>0</v>
      </c>
      <c r="I190" s="481">
        <f>G190+H190</f>
        <v>0</v>
      </c>
    </row>
    <row r="191" spans="2:9" ht="12.75" customHeight="1" x14ac:dyDescent="0.2">
      <c r="B191" s="465"/>
      <c r="C191" s="475" t="s">
        <v>46</v>
      </c>
      <c r="D191" s="475" t="s">
        <v>8</v>
      </c>
      <c r="E191" s="465">
        <v>1</v>
      </c>
      <c r="F191" s="480"/>
      <c r="G191" s="481">
        <f>E191*F191</f>
        <v>0</v>
      </c>
      <c r="H191" s="481">
        <f>G191*0.22</f>
        <v>0</v>
      </c>
      <c r="I191" s="481">
        <f>G191+H191</f>
        <v>0</v>
      </c>
    </row>
    <row r="192" spans="2:9" ht="12.75" customHeight="1" x14ac:dyDescent="0.2">
      <c r="B192" s="465"/>
      <c r="C192" s="475"/>
      <c r="D192" s="456"/>
      <c r="E192" s="482"/>
      <c r="F192" s="457"/>
      <c r="G192" s="497"/>
      <c r="H192" s="497"/>
      <c r="I192" s="497"/>
    </row>
    <row r="193" spans="2:9" ht="12.75" customHeight="1" x14ac:dyDescent="0.2">
      <c r="B193" s="477" t="s">
        <v>174</v>
      </c>
      <c r="C193" s="483" t="s">
        <v>28</v>
      </c>
      <c r="D193" s="458"/>
      <c r="E193" s="479"/>
      <c r="F193" s="459"/>
      <c r="G193" s="496"/>
      <c r="H193" s="496"/>
      <c r="I193" s="496"/>
    </row>
    <row r="194" spans="2:9" ht="12.75" customHeight="1" x14ac:dyDescent="0.2">
      <c r="B194" s="465" t="s">
        <v>13</v>
      </c>
      <c r="C194" s="475" t="s">
        <v>337</v>
      </c>
      <c r="D194" s="475" t="s">
        <v>19</v>
      </c>
      <c r="E194" s="465">
        <v>1</v>
      </c>
      <c r="F194" s="480"/>
      <c r="G194" s="481">
        <f>E194*F194</f>
        <v>0</v>
      </c>
      <c r="H194" s="481">
        <f>G194*0.22</f>
        <v>0</v>
      </c>
      <c r="I194" s="481">
        <f>G194+H194</f>
        <v>0</v>
      </c>
    </row>
    <row r="195" spans="2:9" ht="12.75" customHeight="1" x14ac:dyDescent="0.2">
      <c r="B195" s="465"/>
      <c r="C195" s="475"/>
      <c r="D195" s="456"/>
      <c r="E195" s="482"/>
      <c r="F195" s="457"/>
      <c r="G195" s="497"/>
      <c r="H195" s="497"/>
      <c r="I195" s="497"/>
    </row>
    <row r="196" spans="2:9" s="14" customFormat="1" ht="12.75" customHeight="1" x14ac:dyDescent="0.2">
      <c r="B196" s="484" t="s">
        <v>175</v>
      </c>
      <c r="C196" s="485" t="s">
        <v>136</v>
      </c>
      <c r="D196" s="486" t="s">
        <v>8</v>
      </c>
      <c r="E196" s="477">
        <v>1</v>
      </c>
      <c r="F196" s="487"/>
      <c r="G196" s="488">
        <f>E196*F196</f>
        <v>0</v>
      </c>
      <c r="H196" s="488">
        <f>G196*0.22</f>
        <v>0</v>
      </c>
      <c r="I196" s="488">
        <f>G196+H196</f>
        <v>0</v>
      </c>
    </row>
    <row r="197" spans="2:9" s="14" customFormat="1" ht="12.75" customHeight="1" x14ac:dyDescent="0.2">
      <c r="B197" s="465"/>
      <c r="C197" s="489"/>
      <c r="D197" s="456"/>
      <c r="E197" s="482"/>
      <c r="F197" s="457"/>
      <c r="G197" s="497"/>
      <c r="H197" s="497"/>
      <c r="I197" s="497"/>
    </row>
    <row r="198" spans="2:9" ht="12.75" customHeight="1" x14ac:dyDescent="0.2">
      <c r="B198" s="477"/>
      <c r="C198" s="461" t="s">
        <v>29</v>
      </c>
      <c r="D198" s="486"/>
      <c r="E198" s="477"/>
      <c r="F198" s="490">
        <f>SUM(F183:F196)</f>
        <v>0</v>
      </c>
      <c r="G198" s="490">
        <f>SUM(G183:G196)</f>
        <v>0</v>
      </c>
      <c r="H198" s="490">
        <f>SUM(H183:H196)</f>
        <v>0</v>
      </c>
      <c r="I198" s="490">
        <f>SUM(I183:I196)</f>
        <v>0</v>
      </c>
    </row>
    <row r="199" spans="2:9" ht="12.75" customHeight="1" x14ac:dyDescent="0.2">
      <c r="B199" s="20"/>
      <c r="C199" s="8"/>
      <c r="D199" s="469"/>
      <c r="E199" s="20"/>
      <c r="F199" s="500"/>
      <c r="G199" s="500"/>
      <c r="H199" s="500"/>
      <c r="I199" s="500"/>
    </row>
    <row r="200" spans="2:9" ht="12.75" customHeight="1" x14ac:dyDescent="0.2">
      <c r="B200" s="492" t="s">
        <v>152</v>
      </c>
      <c r="C200" s="493" t="s">
        <v>96</v>
      </c>
      <c r="D200" s="472"/>
      <c r="E200" s="473"/>
      <c r="F200" s="494"/>
      <c r="G200" s="494"/>
      <c r="H200" s="494"/>
      <c r="I200" s="494"/>
    </row>
    <row r="201" spans="2:9" ht="12.75" customHeight="1" x14ac:dyDescent="0.2">
      <c r="B201" s="453" t="s">
        <v>56</v>
      </c>
      <c r="C201" s="493" t="s">
        <v>59</v>
      </c>
      <c r="D201" s="472"/>
      <c r="E201" s="473"/>
      <c r="F201" s="494"/>
      <c r="G201" s="494"/>
      <c r="H201" s="494"/>
      <c r="I201" s="494"/>
    </row>
    <row r="202" spans="2:9" ht="38.25" customHeight="1" x14ac:dyDescent="0.2">
      <c r="B202" s="465">
        <v>1</v>
      </c>
      <c r="C202" s="474" t="s">
        <v>296</v>
      </c>
      <c r="D202" s="455"/>
      <c r="E202" s="465"/>
      <c r="F202" s="460"/>
      <c r="G202" s="460"/>
      <c r="H202" s="460"/>
      <c r="I202" s="460"/>
    </row>
    <row r="203" spans="2:9" ht="12.75" customHeight="1" x14ac:dyDescent="0.2">
      <c r="B203" s="465"/>
      <c r="C203" s="475"/>
      <c r="D203" s="475"/>
      <c r="E203" s="465"/>
      <c r="F203" s="497"/>
      <c r="G203" s="497"/>
      <c r="H203" s="497"/>
      <c r="I203" s="497"/>
    </row>
    <row r="204" spans="2:9" ht="12.75" customHeight="1" x14ac:dyDescent="0.2">
      <c r="B204" s="477" t="s">
        <v>18</v>
      </c>
      <c r="C204" s="478" t="s">
        <v>7</v>
      </c>
      <c r="D204" s="458"/>
      <c r="E204" s="479"/>
      <c r="F204" s="459"/>
      <c r="G204" s="496"/>
      <c r="H204" s="496"/>
      <c r="I204" s="496"/>
    </row>
    <row r="205" spans="2:9" ht="12.75" customHeight="1" x14ac:dyDescent="0.2">
      <c r="B205" s="465" t="s">
        <v>13</v>
      </c>
      <c r="C205" s="475" t="s">
        <v>24</v>
      </c>
      <c r="D205" s="475" t="s">
        <v>8</v>
      </c>
      <c r="E205" s="465">
        <v>1</v>
      </c>
      <c r="F205" s="480"/>
      <c r="G205" s="481">
        <f>E205*F205</f>
        <v>0</v>
      </c>
      <c r="H205" s="481">
        <f>G205*0.22</f>
        <v>0</v>
      </c>
      <c r="I205" s="481">
        <f>G205+H205</f>
        <v>0</v>
      </c>
    </row>
    <row r="206" spans="2:9" ht="12.75" customHeight="1" x14ac:dyDescent="0.2">
      <c r="B206" s="465"/>
      <c r="C206" s="475"/>
      <c r="D206" s="456"/>
      <c r="E206" s="482"/>
      <c r="F206" s="457"/>
      <c r="G206" s="497"/>
      <c r="H206" s="497"/>
      <c r="I206" s="497"/>
    </row>
    <row r="207" spans="2:9" ht="12.75" customHeight="1" x14ac:dyDescent="0.2">
      <c r="B207" s="477" t="s">
        <v>173</v>
      </c>
      <c r="C207" s="483" t="s">
        <v>292</v>
      </c>
      <c r="D207" s="458"/>
      <c r="E207" s="479"/>
      <c r="F207" s="459"/>
      <c r="G207" s="496"/>
      <c r="H207" s="496"/>
      <c r="I207" s="496"/>
    </row>
    <row r="208" spans="2:9" ht="12.75" customHeight="1" x14ac:dyDescent="0.2">
      <c r="B208" s="465" t="s">
        <v>13</v>
      </c>
      <c r="C208" s="475" t="s">
        <v>319</v>
      </c>
      <c r="D208" s="475" t="s">
        <v>8</v>
      </c>
      <c r="E208" s="465">
        <v>1</v>
      </c>
      <c r="F208" s="480"/>
      <c r="G208" s="481">
        <f>E208*F208</f>
        <v>0</v>
      </c>
      <c r="H208" s="481">
        <f>G208*0.22</f>
        <v>0</v>
      </c>
      <c r="I208" s="481">
        <f>G208+H208</f>
        <v>0</v>
      </c>
    </row>
    <row r="209" spans="2:9" ht="12.75" customHeight="1" x14ac:dyDescent="0.2">
      <c r="B209" s="465" t="s">
        <v>15</v>
      </c>
      <c r="C209" s="475" t="s">
        <v>321</v>
      </c>
      <c r="D209" s="475" t="s">
        <v>8</v>
      </c>
      <c r="E209" s="465">
        <v>1</v>
      </c>
      <c r="F209" s="480"/>
      <c r="G209" s="481">
        <f>E209*F209</f>
        <v>0</v>
      </c>
      <c r="H209" s="481">
        <f>G209*0.22</f>
        <v>0</v>
      </c>
      <c r="I209" s="481">
        <f>G209+H209</f>
        <v>0</v>
      </c>
    </row>
    <row r="210" spans="2:9" ht="12.75" customHeight="1" x14ac:dyDescent="0.2">
      <c r="B210" s="465" t="s">
        <v>17</v>
      </c>
      <c r="C210" s="475" t="s">
        <v>323</v>
      </c>
      <c r="D210" s="475" t="s">
        <v>8</v>
      </c>
      <c r="E210" s="499">
        <v>1</v>
      </c>
      <c r="F210" s="480"/>
      <c r="G210" s="481">
        <f>E210*F210</f>
        <v>0</v>
      </c>
      <c r="H210" s="481">
        <f>G210*0.22</f>
        <v>0</v>
      </c>
      <c r="I210" s="481">
        <f>G210+H210</f>
        <v>0</v>
      </c>
    </row>
    <row r="211" spans="2:9" ht="12.75" customHeight="1" x14ac:dyDescent="0.2">
      <c r="B211" s="465" t="s">
        <v>25</v>
      </c>
      <c r="C211" s="475" t="s">
        <v>46</v>
      </c>
      <c r="D211" s="475" t="s">
        <v>8</v>
      </c>
      <c r="E211" s="465">
        <v>1</v>
      </c>
      <c r="F211" s="480"/>
      <c r="G211" s="481">
        <f>E211*F211</f>
        <v>0</v>
      </c>
      <c r="H211" s="481">
        <f>G211*0.22</f>
        <v>0</v>
      </c>
      <c r="I211" s="481">
        <f>G211+H211</f>
        <v>0</v>
      </c>
    </row>
    <row r="212" spans="2:9" ht="12.75" customHeight="1" x14ac:dyDescent="0.2">
      <c r="B212" s="465"/>
      <c r="C212" s="475"/>
      <c r="D212" s="456"/>
      <c r="E212" s="482"/>
      <c r="F212" s="457"/>
      <c r="G212" s="497"/>
      <c r="H212" s="497"/>
      <c r="I212" s="497"/>
    </row>
    <row r="213" spans="2:9" ht="12.75" customHeight="1" x14ac:dyDescent="0.2">
      <c r="B213" s="477" t="s">
        <v>174</v>
      </c>
      <c r="C213" s="483" t="s">
        <v>28</v>
      </c>
      <c r="D213" s="458"/>
      <c r="E213" s="479"/>
      <c r="F213" s="459"/>
      <c r="G213" s="496"/>
      <c r="H213" s="496"/>
      <c r="I213" s="496"/>
    </row>
    <row r="214" spans="2:9" ht="12.75" customHeight="1" x14ac:dyDescent="0.2">
      <c r="B214" s="465" t="s">
        <v>13</v>
      </c>
      <c r="C214" s="475" t="s">
        <v>337</v>
      </c>
      <c r="D214" s="475" t="s">
        <v>19</v>
      </c>
      <c r="E214" s="465">
        <v>1</v>
      </c>
      <c r="F214" s="480"/>
      <c r="G214" s="481">
        <f>E214*F214</f>
        <v>0</v>
      </c>
      <c r="H214" s="481">
        <f>G214*0.22</f>
        <v>0</v>
      </c>
      <c r="I214" s="481">
        <f>G214+H214</f>
        <v>0</v>
      </c>
    </row>
    <row r="215" spans="2:9" ht="12.75" customHeight="1" x14ac:dyDescent="0.2">
      <c r="B215" s="465"/>
      <c r="C215" s="475"/>
      <c r="D215" s="456"/>
      <c r="E215" s="482"/>
      <c r="F215" s="457"/>
      <c r="G215" s="497"/>
      <c r="H215" s="497"/>
      <c r="I215" s="497"/>
    </row>
    <row r="216" spans="2:9" s="14" customFormat="1" ht="12.75" customHeight="1" x14ac:dyDescent="0.2">
      <c r="B216" s="484" t="s">
        <v>175</v>
      </c>
      <c r="C216" s="485" t="s">
        <v>136</v>
      </c>
      <c r="D216" s="486" t="s">
        <v>8</v>
      </c>
      <c r="E216" s="477">
        <v>1</v>
      </c>
      <c r="F216" s="487"/>
      <c r="G216" s="488">
        <f>E216*F216</f>
        <v>0</v>
      </c>
      <c r="H216" s="488">
        <f>G216*0.22</f>
        <v>0</v>
      </c>
      <c r="I216" s="488">
        <f>G216+H216</f>
        <v>0</v>
      </c>
    </row>
    <row r="217" spans="2:9" s="14" customFormat="1" ht="12.75" customHeight="1" x14ac:dyDescent="0.2">
      <c r="B217" s="465"/>
      <c r="C217" s="489"/>
      <c r="D217" s="456"/>
      <c r="E217" s="482"/>
      <c r="F217" s="457"/>
      <c r="G217" s="497"/>
      <c r="H217" s="497"/>
      <c r="I217" s="497"/>
    </row>
    <row r="218" spans="2:9" ht="12.75" customHeight="1" x14ac:dyDescent="0.2">
      <c r="B218" s="477"/>
      <c r="C218" s="461" t="s">
        <v>29</v>
      </c>
      <c r="D218" s="486"/>
      <c r="E218" s="477"/>
      <c r="F218" s="490">
        <f>SUM(F202:F216)</f>
        <v>0</v>
      </c>
      <c r="G218" s="490">
        <f>SUM(G202:G216)</f>
        <v>0</v>
      </c>
      <c r="H218" s="490">
        <f>SUM(H202:H216)</f>
        <v>0</v>
      </c>
      <c r="I218" s="490">
        <f>SUM(I202:I216)</f>
        <v>0</v>
      </c>
    </row>
    <row r="219" spans="2:9" ht="12.75" customHeight="1" x14ac:dyDescent="0.2">
      <c r="B219" s="20"/>
      <c r="C219" s="8"/>
      <c r="D219" s="502"/>
      <c r="E219" s="503"/>
      <c r="F219" s="500"/>
      <c r="G219" s="500"/>
      <c r="H219" s="500"/>
      <c r="I219" s="500"/>
    </row>
    <row r="220" spans="2:9" ht="12.75" customHeight="1" x14ac:dyDescent="0.2">
      <c r="B220" s="492" t="s">
        <v>153</v>
      </c>
      <c r="C220" s="493" t="s">
        <v>97</v>
      </c>
      <c r="D220" s="472"/>
      <c r="E220" s="473"/>
      <c r="F220" s="494"/>
      <c r="G220" s="494"/>
      <c r="H220" s="494"/>
      <c r="I220" s="494"/>
    </row>
    <row r="221" spans="2:9" ht="12.75" customHeight="1" x14ac:dyDescent="0.2">
      <c r="B221" s="453" t="s">
        <v>56</v>
      </c>
      <c r="C221" s="471" t="s">
        <v>88</v>
      </c>
      <c r="D221" s="472"/>
      <c r="E221" s="473"/>
      <c r="F221" s="494"/>
      <c r="G221" s="494"/>
      <c r="H221" s="494"/>
      <c r="I221" s="494"/>
    </row>
    <row r="222" spans="2:9" ht="38.25" customHeight="1" x14ac:dyDescent="0.2">
      <c r="B222" s="465">
        <v>1</v>
      </c>
      <c r="C222" s="474" t="s">
        <v>296</v>
      </c>
      <c r="D222" s="455"/>
      <c r="E222" s="465"/>
      <c r="F222" s="460"/>
      <c r="G222" s="460"/>
      <c r="H222" s="460"/>
      <c r="I222" s="460"/>
    </row>
    <row r="223" spans="2:9" ht="12.75" customHeight="1" x14ac:dyDescent="0.2">
      <c r="B223" s="465"/>
      <c r="C223" s="475"/>
      <c r="D223" s="456"/>
      <c r="E223" s="482"/>
      <c r="F223" s="457"/>
      <c r="G223" s="497"/>
      <c r="H223" s="497"/>
      <c r="I223" s="497"/>
    </row>
    <row r="224" spans="2:9" ht="12.75" customHeight="1" x14ac:dyDescent="0.2">
      <c r="B224" s="477" t="s">
        <v>18</v>
      </c>
      <c r="C224" s="478" t="s">
        <v>7</v>
      </c>
      <c r="D224" s="458"/>
      <c r="E224" s="479"/>
      <c r="F224" s="459"/>
      <c r="G224" s="496"/>
      <c r="H224" s="496"/>
      <c r="I224" s="496"/>
    </row>
    <row r="225" spans="2:9" ht="12.75" customHeight="1" x14ac:dyDescent="0.2">
      <c r="B225" s="465" t="s">
        <v>14</v>
      </c>
      <c r="C225" s="475" t="s">
        <v>33</v>
      </c>
      <c r="D225" s="475" t="s">
        <v>8</v>
      </c>
      <c r="E225" s="465">
        <v>1</v>
      </c>
      <c r="F225" s="480"/>
      <c r="G225" s="481">
        <f>E225*F225</f>
        <v>0</v>
      </c>
      <c r="H225" s="481">
        <f>G225*0.22</f>
        <v>0</v>
      </c>
      <c r="I225" s="481">
        <f>G225+H225</f>
        <v>0</v>
      </c>
    </row>
    <row r="226" spans="2:9" ht="12.75" customHeight="1" x14ac:dyDescent="0.2">
      <c r="B226" s="465"/>
      <c r="C226" s="475"/>
      <c r="D226" s="456"/>
      <c r="E226" s="482"/>
      <c r="F226" s="457"/>
      <c r="G226" s="497"/>
      <c r="H226" s="497"/>
      <c r="I226" s="497"/>
    </row>
    <row r="227" spans="2:9" ht="12.75" customHeight="1" x14ac:dyDescent="0.2">
      <c r="B227" s="477" t="s">
        <v>173</v>
      </c>
      <c r="C227" s="483" t="s">
        <v>292</v>
      </c>
      <c r="D227" s="458"/>
      <c r="E227" s="479"/>
      <c r="F227" s="459"/>
      <c r="G227" s="496"/>
      <c r="H227" s="496"/>
      <c r="I227" s="496"/>
    </row>
    <row r="228" spans="2:9" ht="12.75" customHeight="1" x14ac:dyDescent="0.2">
      <c r="B228" s="465" t="s">
        <v>13</v>
      </c>
      <c r="C228" s="475" t="s">
        <v>319</v>
      </c>
      <c r="D228" s="475" t="s">
        <v>8</v>
      </c>
      <c r="E228" s="465">
        <v>1</v>
      </c>
      <c r="F228" s="480"/>
      <c r="G228" s="481">
        <f>E228*F228</f>
        <v>0</v>
      </c>
      <c r="H228" s="481">
        <f>G228*0.22</f>
        <v>0</v>
      </c>
      <c r="I228" s="481">
        <f>G228+H228</f>
        <v>0</v>
      </c>
    </row>
    <row r="229" spans="2:9" ht="12.75" customHeight="1" x14ac:dyDescent="0.2">
      <c r="B229" s="465" t="s">
        <v>16</v>
      </c>
      <c r="C229" s="475" t="s">
        <v>334</v>
      </c>
      <c r="D229" s="475" t="s">
        <v>8</v>
      </c>
      <c r="E229" s="465">
        <v>1</v>
      </c>
      <c r="F229" s="480"/>
      <c r="G229" s="481">
        <f>E229*F229</f>
        <v>0</v>
      </c>
      <c r="H229" s="481">
        <f>G229*0.22</f>
        <v>0</v>
      </c>
      <c r="I229" s="481">
        <f>G229+H229</f>
        <v>0</v>
      </c>
    </row>
    <row r="230" spans="2:9" ht="12.75" customHeight="1" x14ac:dyDescent="0.2">
      <c r="B230" s="465"/>
      <c r="C230" s="475" t="s">
        <v>46</v>
      </c>
      <c r="D230" s="475" t="s">
        <v>8</v>
      </c>
      <c r="E230" s="465">
        <v>1</v>
      </c>
      <c r="F230" s="480"/>
      <c r="G230" s="481">
        <f>E230*F230</f>
        <v>0</v>
      </c>
      <c r="H230" s="481">
        <f>G230*0.22</f>
        <v>0</v>
      </c>
      <c r="I230" s="481">
        <f>G230+H230</f>
        <v>0</v>
      </c>
    </row>
    <row r="231" spans="2:9" ht="12.75" customHeight="1" x14ac:dyDescent="0.2">
      <c r="B231" s="465"/>
      <c r="C231" s="475"/>
      <c r="D231" s="456"/>
      <c r="E231" s="482"/>
      <c r="F231" s="457"/>
      <c r="G231" s="497"/>
      <c r="H231" s="497"/>
      <c r="I231" s="497"/>
    </row>
    <row r="232" spans="2:9" ht="12.75" customHeight="1" x14ac:dyDescent="0.2">
      <c r="B232" s="477" t="s">
        <v>174</v>
      </c>
      <c r="C232" s="483" t="s">
        <v>28</v>
      </c>
      <c r="D232" s="458"/>
      <c r="E232" s="479"/>
      <c r="F232" s="459"/>
      <c r="G232" s="496"/>
      <c r="H232" s="496"/>
      <c r="I232" s="496"/>
    </row>
    <row r="233" spans="2:9" ht="12.75" customHeight="1" x14ac:dyDescent="0.2">
      <c r="B233" s="465" t="s">
        <v>14</v>
      </c>
      <c r="C233" s="475" t="s">
        <v>325</v>
      </c>
      <c r="D233" s="475" t="s">
        <v>19</v>
      </c>
      <c r="E233" s="465">
        <v>1</v>
      </c>
      <c r="F233" s="480"/>
      <c r="G233" s="481">
        <f>E233*F233</f>
        <v>0</v>
      </c>
      <c r="H233" s="481">
        <f>G233*0.22</f>
        <v>0</v>
      </c>
      <c r="I233" s="481">
        <f>G233+H233</f>
        <v>0</v>
      </c>
    </row>
    <row r="234" spans="2:9" ht="12.75" customHeight="1" x14ac:dyDescent="0.2">
      <c r="B234" s="465"/>
      <c r="C234" s="475"/>
      <c r="D234" s="475"/>
      <c r="E234" s="465"/>
      <c r="F234" s="497"/>
      <c r="G234" s="497"/>
      <c r="H234" s="497"/>
      <c r="I234" s="497"/>
    </row>
    <row r="235" spans="2:9" s="14" customFormat="1" ht="12.75" customHeight="1" x14ac:dyDescent="0.2">
      <c r="B235" s="484" t="s">
        <v>175</v>
      </c>
      <c r="C235" s="485" t="s">
        <v>136</v>
      </c>
      <c r="D235" s="486" t="s">
        <v>8</v>
      </c>
      <c r="E235" s="477">
        <v>1</v>
      </c>
      <c r="F235" s="487"/>
      <c r="G235" s="488">
        <f>E235*F235</f>
        <v>0</v>
      </c>
      <c r="H235" s="488">
        <f>G235*0.22</f>
        <v>0</v>
      </c>
      <c r="I235" s="488">
        <f>G235+H235</f>
        <v>0</v>
      </c>
    </row>
    <row r="236" spans="2:9" s="14" customFormat="1" ht="12.75" customHeight="1" x14ac:dyDescent="0.2">
      <c r="B236" s="465"/>
      <c r="C236" s="489"/>
      <c r="D236" s="456"/>
      <c r="E236" s="482"/>
      <c r="F236" s="457"/>
      <c r="G236" s="497"/>
      <c r="H236" s="497"/>
      <c r="I236" s="497"/>
    </row>
    <row r="237" spans="2:9" ht="12.75" customHeight="1" x14ac:dyDescent="0.2">
      <c r="B237" s="477"/>
      <c r="C237" s="461" t="s">
        <v>29</v>
      </c>
      <c r="D237" s="486"/>
      <c r="E237" s="477"/>
      <c r="F237" s="490">
        <f>SUM(F222:F235)</f>
        <v>0</v>
      </c>
      <c r="G237" s="490">
        <f>SUM(G222:G235)</f>
        <v>0</v>
      </c>
      <c r="H237" s="490">
        <f>SUM(H222:H235)</f>
        <v>0</v>
      </c>
      <c r="I237" s="490">
        <f>SUM(I222:I235)</f>
        <v>0</v>
      </c>
    </row>
    <row r="238" spans="2:9" ht="12.75" customHeight="1" x14ac:dyDescent="0.2">
      <c r="B238" s="595"/>
      <c r="C238" s="596"/>
      <c r="D238" s="597"/>
      <c r="E238" s="595"/>
      <c r="F238" s="598"/>
      <c r="G238" s="598"/>
      <c r="H238" s="598"/>
      <c r="I238" s="598"/>
    </row>
    <row r="239" spans="2:9" ht="12.75" customHeight="1" x14ac:dyDescent="0.2">
      <c r="B239" s="492" t="s">
        <v>363</v>
      </c>
      <c r="C239" s="493" t="s">
        <v>364</v>
      </c>
      <c r="D239" s="599"/>
      <c r="E239" s="473"/>
      <c r="F239" s="600"/>
      <c r="G239" s="600"/>
      <c r="H239" s="600"/>
      <c r="I239" s="600"/>
    </row>
    <row r="240" spans="2:9" ht="12.75" customHeight="1" x14ac:dyDescent="0.2">
      <c r="B240" s="453" t="s">
        <v>56</v>
      </c>
      <c r="C240" s="471" t="s">
        <v>365</v>
      </c>
      <c r="D240" s="599"/>
      <c r="E240" s="473"/>
      <c r="F240" s="600"/>
      <c r="G240" s="600"/>
      <c r="H240" s="600"/>
      <c r="I240" s="600"/>
    </row>
    <row r="241" spans="2:9" ht="38.25" customHeight="1" x14ac:dyDescent="0.2">
      <c r="B241" s="465">
        <v>1</v>
      </c>
      <c r="C241" s="474" t="s">
        <v>296</v>
      </c>
      <c r="D241" s="455"/>
      <c r="E241" s="465"/>
      <c r="F241" s="460"/>
      <c r="G241" s="460"/>
      <c r="H241" s="460"/>
      <c r="I241" s="460"/>
    </row>
    <row r="242" spans="2:9" ht="12.75" customHeight="1" x14ac:dyDescent="0.2">
      <c r="B242" s="465"/>
      <c r="C242" s="601"/>
      <c r="D242" s="456"/>
      <c r="E242" s="482"/>
      <c r="F242" s="457"/>
      <c r="G242" s="602"/>
      <c r="H242" s="602"/>
      <c r="I242" s="602"/>
    </row>
    <row r="243" spans="2:9" ht="12.75" customHeight="1" x14ac:dyDescent="0.2">
      <c r="B243" s="477" t="s">
        <v>4</v>
      </c>
      <c r="C243" s="478" t="s">
        <v>5</v>
      </c>
      <c r="D243" s="458"/>
      <c r="E243" s="479"/>
      <c r="F243" s="459"/>
      <c r="G243" s="459"/>
      <c r="H243" s="459"/>
      <c r="I243" s="459"/>
    </row>
    <row r="244" spans="2:9" ht="12.75" customHeight="1" x14ac:dyDescent="0.2">
      <c r="B244" s="465" t="s">
        <v>17</v>
      </c>
      <c r="C244" s="601" t="s">
        <v>36</v>
      </c>
      <c r="D244" s="601" t="s">
        <v>8</v>
      </c>
      <c r="E244" s="465">
        <v>1</v>
      </c>
      <c r="F244" s="480"/>
      <c r="G244" s="603">
        <f>E244*F244</f>
        <v>0</v>
      </c>
      <c r="H244" s="603">
        <f>G244*0.22</f>
        <v>0</v>
      </c>
      <c r="I244" s="603">
        <f>G244+H244</f>
        <v>0</v>
      </c>
    </row>
    <row r="245" spans="2:9" ht="12.75" customHeight="1" x14ac:dyDescent="0.2">
      <c r="B245" s="465"/>
      <c r="C245" s="601"/>
      <c r="D245" s="456"/>
      <c r="E245" s="482"/>
      <c r="F245" s="457"/>
      <c r="G245" s="602"/>
      <c r="H245" s="602"/>
      <c r="I245" s="602"/>
    </row>
    <row r="246" spans="2:9" ht="12.75" customHeight="1" x14ac:dyDescent="0.2">
      <c r="B246" s="477" t="s">
        <v>174</v>
      </c>
      <c r="C246" s="483" t="s">
        <v>292</v>
      </c>
      <c r="D246" s="458"/>
      <c r="E246" s="479"/>
      <c r="F246" s="459"/>
      <c r="G246" s="604"/>
      <c r="H246" s="604"/>
      <c r="I246" s="604"/>
    </row>
    <row r="247" spans="2:9" ht="12.75" customHeight="1" x14ac:dyDescent="0.2">
      <c r="B247" s="465" t="s">
        <v>13</v>
      </c>
      <c r="C247" s="601" t="s">
        <v>366</v>
      </c>
      <c r="D247" s="601" t="s">
        <v>8</v>
      </c>
      <c r="E247" s="465">
        <v>1</v>
      </c>
      <c r="F247" s="480"/>
      <c r="G247" s="603">
        <f>E247*F247</f>
        <v>0</v>
      </c>
      <c r="H247" s="603">
        <f>G247*0.22</f>
        <v>0</v>
      </c>
      <c r="I247" s="603">
        <f>G247+H247</f>
        <v>0</v>
      </c>
    </row>
    <row r="248" spans="2:9" ht="12.75" customHeight="1" x14ac:dyDescent="0.2">
      <c r="B248" s="465" t="s">
        <v>25</v>
      </c>
      <c r="C248" s="601" t="s">
        <v>358</v>
      </c>
      <c r="D248" s="601" t="s">
        <v>8</v>
      </c>
      <c r="E248" s="465">
        <v>1</v>
      </c>
      <c r="F248" s="480"/>
      <c r="G248" s="603">
        <f>E248*F248</f>
        <v>0</v>
      </c>
      <c r="H248" s="603">
        <f>G248*0.22</f>
        <v>0</v>
      </c>
      <c r="I248" s="603">
        <f>G248+H248</f>
        <v>0</v>
      </c>
    </row>
    <row r="249" spans="2:9" ht="12.75" customHeight="1" x14ac:dyDescent="0.2">
      <c r="B249" s="465"/>
      <c r="C249" s="601"/>
      <c r="D249" s="456"/>
      <c r="E249" s="482"/>
      <c r="F249" s="457"/>
      <c r="G249" s="602"/>
      <c r="H249" s="602"/>
      <c r="I249" s="602"/>
    </row>
    <row r="250" spans="2:9" ht="12.75" customHeight="1" x14ac:dyDescent="0.2">
      <c r="B250" s="477" t="s">
        <v>175</v>
      </c>
      <c r="C250" s="483" t="s">
        <v>28</v>
      </c>
      <c r="D250" s="458"/>
      <c r="E250" s="479"/>
      <c r="F250" s="459"/>
      <c r="G250" s="604"/>
      <c r="H250" s="604"/>
      <c r="I250" s="604"/>
    </row>
    <row r="251" spans="2:9" ht="12.75" customHeight="1" x14ac:dyDescent="0.2">
      <c r="B251" s="465" t="s">
        <v>14</v>
      </c>
      <c r="C251" s="601" t="s">
        <v>367</v>
      </c>
      <c r="D251" s="601" t="s">
        <v>21</v>
      </c>
      <c r="E251" s="465">
        <v>1</v>
      </c>
      <c r="F251" s="480"/>
      <c r="G251" s="603">
        <f>E251*F251</f>
        <v>0</v>
      </c>
      <c r="H251" s="603">
        <f>G251*0.22</f>
        <v>0</v>
      </c>
      <c r="I251" s="603">
        <f>G251+H251</f>
        <v>0</v>
      </c>
    </row>
    <row r="252" spans="2:9" ht="12.75" customHeight="1" x14ac:dyDescent="0.2">
      <c r="B252" s="465"/>
      <c r="C252" s="601"/>
      <c r="D252" s="601"/>
      <c r="E252" s="465"/>
      <c r="F252" s="602"/>
      <c r="G252" s="602"/>
      <c r="H252" s="602"/>
      <c r="I252" s="602"/>
    </row>
    <row r="253" spans="2:9" ht="12.75" customHeight="1" x14ac:dyDescent="0.2">
      <c r="B253" s="484" t="s">
        <v>352</v>
      </c>
      <c r="C253" s="485" t="s">
        <v>136</v>
      </c>
      <c r="D253" s="605" t="s">
        <v>8</v>
      </c>
      <c r="E253" s="477">
        <v>1</v>
      </c>
      <c r="F253" s="487"/>
      <c r="G253" s="606">
        <f>E253*F253</f>
        <v>0</v>
      </c>
      <c r="H253" s="606">
        <f>G253*0.22</f>
        <v>0</v>
      </c>
      <c r="I253" s="606">
        <f>G253+H253</f>
        <v>0</v>
      </c>
    </row>
    <row r="254" spans="2:9" ht="12.75" customHeight="1" x14ac:dyDescent="0.2">
      <c r="B254" s="465"/>
      <c r="C254" s="489"/>
      <c r="D254" s="456"/>
      <c r="E254" s="482"/>
      <c r="F254" s="457"/>
      <c r="G254" s="602"/>
      <c r="H254" s="602"/>
      <c r="I254" s="602"/>
    </row>
    <row r="255" spans="2:9" ht="12.75" customHeight="1" x14ac:dyDescent="0.2">
      <c r="B255" s="477"/>
      <c r="C255" s="461" t="s">
        <v>29</v>
      </c>
      <c r="D255" s="605"/>
      <c r="E255" s="477"/>
      <c r="F255" s="607">
        <f>SUM(F241:F253)</f>
        <v>0</v>
      </c>
      <c r="G255" s="607">
        <f>SUM(G241:G253)</f>
        <v>0</v>
      </c>
      <c r="H255" s="607">
        <f>SUM(H241:H253)</f>
        <v>0</v>
      </c>
      <c r="I255" s="607">
        <f>SUM(I241:I253)</f>
        <v>0</v>
      </c>
    </row>
    <row r="256" spans="2:9" ht="12.75" customHeight="1" x14ac:dyDescent="0.2">
      <c r="B256" s="595"/>
      <c r="C256" s="596"/>
      <c r="D256" s="597"/>
      <c r="E256" s="595"/>
      <c r="F256" s="598"/>
      <c r="G256" s="598"/>
      <c r="H256" s="598"/>
      <c r="I256" s="598"/>
    </row>
    <row r="257" spans="1:9" ht="12.75" customHeight="1" x14ac:dyDescent="0.2">
      <c r="B257" s="506" t="s">
        <v>125</v>
      </c>
      <c r="C257" s="462" t="s">
        <v>312</v>
      </c>
      <c r="D257" s="463"/>
      <c r="E257" s="507"/>
      <c r="F257" s="464"/>
      <c r="G257" s="494"/>
      <c r="H257" s="494"/>
      <c r="I257" s="494"/>
    </row>
    <row r="258" spans="1:9" ht="12.75" customHeight="1" x14ac:dyDescent="0.2">
      <c r="B258" s="508" t="s">
        <v>9</v>
      </c>
      <c r="C258" s="509" t="s">
        <v>32</v>
      </c>
      <c r="D258" s="458"/>
      <c r="E258" s="479"/>
      <c r="F258" s="459"/>
      <c r="G258" s="496"/>
      <c r="H258" s="496"/>
      <c r="I258" s="496"/>
    </row>
    <row r="259" spans="1:9" ht="12.75" customHeight="1" x14ac:dyDescent="0.2">
      <c r="B259" s="510" t="s">
        <v>13</v>
      </c>
      <c r="C259" s="475" t="s">
        <v>24</v>
      </c>
      <c r="D259" s="475" t="s">
        <v>8</v>
      </c>
      <c r="E259" s="465">
        <f>SUM(E205,E186,E167,E83,E33,E8)</f>
        <v>9</v>
      </c>
      <c r="F259" s="480"/>
      <c r="G259" s="481">
        <f>E259*F259</f>
        <v>0</v>
      </c>
      <c r="H259" s="481">
        <f>G259*0.22</f>
        <v>0</v>
      </c>
      <c r="I259" s="481">
        <f>G259+H259</f>
        <v>0</v>
      </c>
    </row>
    <row r="260" spans="1:9" s="12" customFormat="1" ht="12.75" customHeight="1" x14ac:dyDescent="0.2">
      <c r="A260" s="14"/>
      <c r="B260" s="510" t="s">
        <v>14</v>
      </c>
      <c r="C260" s="475" t="s">
        <v>118</v>
      </c>
      <c r="D260" s="475" t="s">
        <v>8</v>
      </c>
      <c r="E260" s="465">
        <v>12</v>
      </c>
      <c r="F260" s="480"/>
      <c r="G260" s="481">
        <f>E260*F260</f>
        <v>0</v>
      </c>
      <c r="H260" s="481">
        <f>G260*0.22</f>
        <v>0</v>
      </c>
      <c r="I260" s="481">
        <f>G260+H260</f>
        <v>0</v>
      </c>
    </row>
    <row r="261" spans="1:9" s="12" customFormat="1" ht="12.75" customHeight="1" x14ac:dyDescent="0.2">
      <c r="A261" s="14"/>
      <c r="B261" s="510" t="s">
        <v>15</v>
      </c>
      <c r="C261" s="475" t="s">
        <v>36</v>
      </c>
      <c r="D261" s="475" t="s">
        <v>8</v>
      </c>
      <c r="E261" s="465">
        <f>2</f>
        <v>2</v>
      </c>
      <c r="F261" s="480"/>
      <c r="G261" s="481">
        <f>E261*F261</f>
        <v>0</v>
      </c>
      <c r="H261" s="481">
        <f>G261*0.22</f>
        <v>0</v>
      </c>
      <c r="I261" s="481">
        <f>G261+H261</f>
        <v>0</v>
      </c>
    </row>
    <row r="262" spans="1:9" s="12" customFormat="1" ht="12.75" customHeight="1" x14ac:dyDescent="0.2">
      <c r="A262" s="14"/>
      <c r="B262" s="510" t="s">
        <v>16</v>
      </c>
      <c r="C262" s="475" t="s">
        <v>119</v>
      </c>
      <c r="D262" s="475" t="s">
        <v>8</v>
      </c>
      <c r="E262" s="465">
        <v>5</v>
      </c>
      <c r="F262" s="480"/>
      <c r="G262" s="481">
        <f>E262*F262</f>
        <v>0</v>
      </c>
      <c r="H262" s="481">
        <f>G262*0.22</f>
        <v>0</v>
      </c>
      <c r="I262" s="481">
        <f>G262+H262</f>
        <v>0</v>
      </c>
    </row>
    <row r="263" spans="1:9" ht="12.75" customHeight="1" x14ac:dyDescent="0.2">
      <c r="B263" s="508" t="s">
        <v>128</v>
      </c>
      <c r="C263" s="461" t="s">
        <v>30</v>
      </c>
      <c r="D263" s="458"/>
      <c r="E263" s="479"/>
      <c r="F263" s="459"/>
      <c r="G263" s="496"/>
      <c r="H263" s="496"/>
      <c r="I263" s="496"/>
    </row>
    <row r="264" spans="1:9" ht="12.75" customHeight="1" x14ac:dyDescent="0.2">
      <c r="B264" s="510" t="s">
        <v>13</v>
      </c>
      <c r="C264" s="475" t="s">
        <v>24</v>
      </c>
      <c r="D264" s="475" t="s">
        <v>8</v>
      </c>
      <c r="E264" s="465">
        <v>8</v>
      </c>
      <c r="F264" s="480"/>
      <c r="G264" s="481">
        <f>E264*F264</f>
        <v>0</v>
      </c>
      <c r="H264" s="481">
        <f>G264*0.22</f>
        <v>0</v>
      </c>
      <c r="I264" s="481">
        <f>G264+H264</f>
        <v>0</v>
      </c>
    </row>
    <row r="265" spans="1:9" s="12" customFormat="1" ht="12.75" customHeight="1" x14ac:dyDescent="0.2">
      <c r="A265" s="14"/>
      <c r="B265" s="510" t="s">
        <v>14</v>
      </c>
      <c r="C265" s="475" t="s">
        <v>118</v>
      </c>
      <c r="D265" s="475" t="s">
        <v>8</v>
      </c>
      <c r="E265" s="465">
        <v>12</v>
      </c>
      <c r="F265" s="480"/>
      <c r="G265" s="481">
        <f>E265*F265</f>
        <v>0</v>
      </c>
      <c r="H265" s="481">
        <f>G265*0.22</f>
        <v>0</v>
      </c>
      <c r="I265" s="481">
        <f>G265+H265</f>
        <v>0</v>
      </c>
    </row>
    <row r="266" spans="1:9" s="12" customFormat="1" ht="12.75" customHeight="1" x14ac:dyDescent="0.2">
      <c r="A266" s="14"/>
      <c r="B266" s="510" t="s">
        <v>15</v>
      </c>
      <c r="C266" s="475" t="s">
        <v>36</v>
      </c>
      <c r="D266" s="475" t="s">
        <v>8</v>
      </c>
      <c r="E266" s="465">
        <v>1</v>
      </c>
      <c r="F266" s="480"/>
      <c r="G266" s="481">
        <f>E266*F266</f>
        <v>0</v>
      </c>
      <c r="H266" s="481">
        <f>G266*0.22</f>
        <v>0</v>
      </c>
      <c r="I266" s="481">
        <f>G266+H266</f>
        <v>0</v>
      </c>
    </row>
    <row r="267" spans="1:9" s="12" customFormat="1" ht="12.75" customHeight="1" x14ac:dyDescent="0.2">
      <c r="A267" s="14"/>
      <c r="B267" s="510" t="s">
        <v>16</v>
      </c>
      <c r="C267" s="475" t="s">
        <v>119</v>
      </c>
      <c r="D267" s="475" t="s">
        <v>8</v>
      </c>
      <c r="E267" s="465">
        <v>5</v>
      </c>
      <c r="F267" s="480"/>
      <c r="G267" s="481">
        <f>E267*F267</f>
        <v>0</v>
      </c>
      <c r="H267" s="481">
        <f>G267*0.22</f>
        <v>0</v>
      </c>
      <c r="I267" s="481">
        <f>G267+H267</f>
        <v>0</v>
      </c>
    </row>
    <row r="268" spans="1:9" ht="12.75" customHeight="1" x14ac:dyDescent="0.2">
      <c r="B268" s="508" t="s">
        <v>129</v>
      </c>
      <c r="C268" s="461" t="s">
        <v>10</v>
      </c>
      <c r="D268" s="458"/>
      <c r="E268" s="479"/>
      <c r="F268" s="459"/>
      <c r="G268" s="496"/>
      <c r="H268" s="496"/>
      <c r="I268" s="496"/>
    </row>
    <row r="269" spans="1:9" ht="12.75" customHeight="1" x14ac:dyDescent="0.2">
      <c r="B269" s="510" t="s">
        <v>13</v>
      </c>
      <c r="C269" s="475" t="s">
        <v>24</v>
      </c>
      <c r="D269" s="475" t="s">
        <v>8</v>
      </c>
      <c r="E269" s="465">
        <v>8</v>
      </c>
      <c r="F269" s="480"/>
      <c r="G269" s="481">
        <f>E269*F269</f>
        <v>0</v>
      </c>
      <c r="H269" s="481">
        <f>G269*0.22</f>
        <v>0</v>
      </c>
      <c r="I269" s="481">
        <f>G269+H269</f>
        <v>0</v>
      </c>
    </row>
    <row r="270" spans="1:9" s="12" customFormat="1" ht="12.75" customHeight="1" x14ac:dyDescent="0.2">
      <c r="A270" s="14"/>
      <c r="B270" s="510" t="s">
        <v>14</v>
      </c>
      <c r="C270" s="475" t="s">
        <v>118</v>
      </c>
      <c r="D270" s="475" t="s">
        <v>8</v>
      </c>
      <c r="E270" s="465">
        <v>12</v>
      </c>
      <c r="F270" s="480"/>
      <c r="G270" s="481">
        <f>E270*F270</f>
        <v>0</v>
      </c>
      <c r="H270" s="481">
        <f>G270*0.22</f>
        <v>0</v>
      </c>
      <c r="I270" s="481">
        <f>G270+H270</f>
        <v>0</v>
      </c>
    </row>
    <row r="271" spans="1:9" s="12" customFormat="1" ht="12.75" customHeight="1" x14ac:dyDescent="0.2">
      <c r="A271" s="14"/>
      <c r="B271" s="510" t="s">
        <v>15</v>
      </c>
      <c r="C271" s="475" t="s">
        <v>36</v>
      </c>
      <c r="D271" s="475" t="s">
        <v>8</v>
      </c>
      <c r="E271" s="465">
        <v>1</v>
      </c>
      <c r="F271" s="480"/>
      <c r="G271" s="481">
        <f>E271*F271</f>
        <v>0</v>
      </c>
      <c r="H271" s="481">
        <f>G271*0.22</f>
        <v>0</v>
      </c>
      <c r="I271" s="481">
        <f>G271+H271</f>
        <v>0</v>
      </c>
    </row>
    <row r="272" spans="1:9" s="12" customFormat="1" ht="12.75" customHeight="1" x14ac:dyDescent="0.2">
      <c r="A272" s="14"/>
      <c r="B272" s="510" t="s">
        <v>16</v>
      </c>
      <c r="C272" s="475" t="s">
        <v>119</v>
      </c>
      <c r="D272" s="475" t="s">
        <v>8</v>
      </c>
      <c r="E272" s="465">
        <v>5</v>
      </c>
      <c r="F272" s="480"/>
      <c r="G272" s="481">
        <f>E272*F272</f>
        <v>0</v>
      </c>
      <c r="H272" s="481">
        <f>G272*0.22</f>
        <v>0</v>
      </c>
      <c r="I272" s="481">
        <f>G272+H272</f>
        <v>0</v>
      </c>
    </row>
    <row r="273" spans="1:9" ht="12.75" customHeight="1" x14ac:dyDescent="0.2">
      <c r="B273" s="508" t="s">
        <v>40</v>
      </c>
      <c r="C273" s="509" t="s">
        <v>12</v>
      </c>
      <c r="D273" s="458"/>
      <c r="E273" s="479"/>
      <c r="F273" s="459"/>
      <c r="G273" s="496"/>
      <c r="H273" s="496"/>
      <c r="I273" s="496"/>
    </row>
    <row r="274" spans="1:9" ht="12.75" customHeight="1" x14ac:dyDescent="0.2">
      <c r="B274" s="510" t="s">
        <v>13</v>
      </c>
      <c r="C274" s="475" t="s">
        <v>328</v>
      </c>
      <c r="D274" s="475" t="s">
        <v>11</v>
      </c>
      <c r="E274" s="465">
        <v>1</v>
      </c>
      <c r="F274" s="480"/>
      <c r="G274" s="481">
        <f>E274*F274</f>
        <v>0</v>
      </c>
      <c r="H274" s="481">
        <f>G274*0.22</f>
        <v>0</v>
      </c>
      <c r="I274" s="481">
        <f>G274+H274</f>
        <v>0</v>
      </c>
    </row>
    <row r="275" spans="1:9" ht="12.75" customHeight="1" x14ac:dyDescent="0.2">
      <c r="B275" s="510" t="s">
        <v>14</v>
      </c>
      <c r="C275" s="475" t="s">
        <v>329</v>
      </c>
      <c r="D275" s="475" t="s">
        <v>8</v>
      </c>
      <c r="E275" s="465">
        <v>1</v>
      </c>
      <c r="F275" s="480"/>
      <c r="G275" s="481">
        <f>E275*F275</f>
        <v>0</v>
      </c>
      <c r="H275" s="481">
        <f>G275*0.22</f>
        <v>0</v>
      </c>
      <c r="I275" s="481">
        <f>G275+H275</f>
        <v>0</v>
      </c>
    </row>
    <row r="276" spans="1:9" ht="12.75" customHeight="1" x14ac:dyDescent="0.2">
      <c r="B276" s="510" t="s">
        <v>15</v>
      </c>
      <c r="C276" s="466" t="s">
        <v>330</v>
      </c>
      <c r="D276" s="475" t="s">
        <v>8</v>
      </c>
      <c r="E276" s="465">
        <v>1</v>
      </c>
      <c r="F276" s="480"/>
      <c r="G276" s="481">
        <f>E276*F276</f>
        <v>0</v>
      </c>
      <c r="H276" s="481">
        <f>G276*0.22</f>
        <v>0</v>
      </c>
      <c r="I276" s="481">
        <f>G276+H276</f>
        <v>0</v>
      </c>
    </row>
    <row r="277" spans="1:9" ht="12.75" customHeight="1" x14ac:dyDescent="0.2">
      <c r="B277" s="510" t="s">
        <v>16</v>
      </c>
      <c r="C277" s="475" t="s">
        <v>331</v>
      </c>
      <c r="D277" s="475" t="s">
        <v>8</v>
      </c>
      <c r="E277" s="465">
        <v>1</v>
      </c>
      <c r="F277" s="480"/>
      <c r="G277" s="481">
        <f>E277*F277</f>
        <v>0</v>
      </c>
      <c r="H277" s="481">
        <f>G277*0.22</f>
        <v>0</v>
      </c>
      <c r="I277" s="481">
        <f>G277+H277</f>
        <v>0</v>
      </c>
    </row>
    <row r="278" spans="1:9" ht="12.75" customHeight="1" x14ac:dyDescent="0.2">
      <c r="B278" s="508" t="s">
        <v>41</v>
      </c>
      <c r="C278" s="509" t="s">
        <v>101</v>
      </c>
      <c r="D278" s="458"/>
      <c r="E278" s="479"/>
      <c r="F278" s="459"/>
      <c r="G278" s="496"/>
      <c r="H278" s="496"/>
      <c r="I278" s="496"/>
    </row>
    <row r="279" spans="1:9" ht="12.75" customHeight="1" x14ac:dyDescent="0.2">
      <c r="B279" s="510" t="s">
        <v>13</v>
      </c>
      <c r="C279" s="475" t="s">
        <v>24</v>
      </c>
      <c r="D279" s="475" t="s">
        <v>8</v>
      </c>
      <c r="E279" s="465">
        <v>8</v>
      </c>
      <c r="F279" s="480"/>
      <c r="G279" s="481">
        <f>E279*F279</f>
        <v>0</v>
      </c>
      <c r="H279" s="481">
        <f>G279*0.22</f>
        <v>0</v>
      </c>
      <c r="I279" s="481">
        <f>G279+H279</f>
        <v>0</v>
      </c>
    </row>
    <row r="280" spans="1:9" s="12" customFormat="1" ht="12.75" customHeight="1" x14ac:dyDescent="0.2">
      <c r="A280" s="14"/>
      <c r="B280" s="510" t="s">
        <v>14</v>
      </c>
      <c r="C280" s="475" t="s">
        <v>118</v>
      </c>
      <c r="D280" s="475" t="s">
        <v>8</v>
      </c>
      <c r="E280" s="465">
        <v>12</v>
      </c>
      <c r="F280" s="480"/>
      <c r="G280" s="481">
        <f>E280*F280</f>
        <v>0</v>
      </c>
      <c r="H280" s="481">
        <f>G280*0.22</f>
        <v>0</v>
      </c>
      <c r="I280" s="481">
        <f>G280+H280</f>
        <v>0</v>
      </c>
    </row>
    <row r="281" spans="1:9" s="12" customFormat="1" ht="12.75" customHeight="1" x14ac:dyDescent="0.2">
      <c r="A281" s="14"/>
      <c r="B281" s="465" t="s">
        <v>15</v>
      </c>
      <c r="C281" s="475" t="s">
        <v>36</v>
      </c>
      <c r="D281" s="475" t="s">
        <v>8</v>
      </c>
      <c r="E281" s="465">
        <v>1</v>
      </c>
      <c r="F281" s="480"/>
      <c r="G281" s="481">
        <f>E281*F281</f>
        <v>0</v>
      </c>
      <c r="H281" s="481">
        <f>G281*0.22</f>
        <v>0</v>
      </c>
      <c r="I281" s="481">
        <f>G281+H281</f>
        <v>0</v>
      </c>
    </row>
    <row r="282" spans="1:9" s="12" customFormat="1" ht="12.75" customHeight="1" x14ac:dyDescent="0.2">
      <c r="A282" s="14"/>
      <c r="B282" s="465" t="s">
        <v>16</v>
      </c>
      <c r="C282" s="475" t="s">
        <v>119</v>
      </c>
      <c r="D282" s="475" t="s">
        <v>8</v>
      </c>
      <c r="E282" s="465">
        <v>5</v>
      </c>
      <c r="F282" s="480"/>
      <c r="G282" s="481">
        <f>E282*F282</f>
        <v>0</v>
      </c>
      <c r="H282" s="481">
        <f>G282*0.22</f>
        <v>0</v>
      </c>
      <c r="I282" s="481">
        <f>G282+H282</f>
        <v>0</v>
      </c>
    </row>
    <row r="283" spans="1:9" s="12" customFormat="1" ht="12.75" customHeight="1" x14ac:dyDescent="0.2">
      <c r="A283" s="14"/>
      <c r="B283" s="465"/>
      <c r="C283" s="475"/>
      <c r="D283" s="456"/>
      <c r="E283" s="482"/>
      <c r="F283" s="456"/>
      <c r="G283" s="475"/>
      <c r="H283" s="475"/>
      <c r="I283" s="475"/>
    </row>
    <row r="284" spans="1:9" s="4" customFormat="1" ht="12.75" customHeight="1" x14ac:dyDescent="0.2">
      <c r="A284" s="24"/>
      <c r="B284" s="509"/>
      <c r="C284" s="511" t="s">
        <v>137</v>
      </c>
      <c r="D284" s="512"/>
      <c r="E284" s="509"/>
      <c r="F284" s="490">
        <f>SUM(F258:F282)</f>
        <v>0</v>
      </c>
      <c r="G284" s="490">
        <f>SUM(G258:G282)</f>
        <v>0</v>
      </c>
      <c r="H284" s="490">
        <f>SUM(H258:H282)</f>
        <v>0</v>
      </c>
      <c r="I284" s="490">
        <f>SUM(I258:I282)</f>
        <v>0</v>
      </c>
    </row>
    <row r="285" spans="1:9" ht="12.75" customHeight="1" x14ac:dyDescent="0.2">
      <c r="B285" s="475"/>
      <c r="C285" s="475"/>
      <c r="D285" s="475"/>
      <c r="E285" s="465"/>
      <c r="F285" s="514"/>
      <c r="G285" s="514"/>
      <c r="H285" s="514"/>
      <c r="I285" s="514"/>
    </row>
    <row r="286" spans="1:9" ht="12.75" customHeight="1" x14ac:dyDescent="0.2">
      <c r="B286" s="486"/>
      <c r="C286" s="511" t="s">
        <v>138</v>
      </c>
      <c r="D286" s="486"/>
      <c r="E286" s="477"/>
      <c r="F286" s="513">
        <f>SUM(F26+F46+F76+F95+F114+F140+F160+F179+F198+F218+F237)</f>
        <v>0</v>
      </c>
      <c r="G286" s="513">
        <f>SUM(G26+G46+G76+G95+G114+G140+G160+G179+G198+G218+G237)</f>
        <v>0</v>
      </c>
      <c r="H286" s="513">
        <f>SUM(H26+H46+H76+H95+H114+H140+H160+H179+H198+H218+H237)</f>
        <v>0</v>
      </c>
      <c r="I286" s="513">
        <f>SUM(I26+I46+I76+I95+I114+I140+I160+I179+I198+I218+I237)</f>
        <v>0</v>
      </c>
    </row>
  </sheetData>
  <sheetProtection algorithmName="SHA-512" hashValue="cGQFh8Ro1bdUEL6pyJLXypkeVCEZJLKqwXthvNbrWPXADQWn1vVbFMwIarJ0Ryw2KwXQXXAyGbKRo5+wuxDWSQ==" saltValue="9hRdvkhAucryt1VcYAe3ug==" spinCount="100000" sheet="1" objects="1" scenarios="1"/>
  <conditionalFormatting sqref="F9">
    <cfRule type="cellIs" dxfId="221" priority="223" operator="greaterThan">
      <formula>0.1</formula>
    </cfRule>
    <cfRule type="cellIs" dxfId="220" priority="224" operator="equal">
      <formula>0</formula>
    </cfRule>
  </conditionalFormatting>
  <conditionalFormatting sqref="F8">
    <cfRule type="cellIs" dxfId="219" priority="225" operator="greaterThan">
      <formula>0.1</formula>
    </cfRule>
    <cfRule type="cellIs" dxfId="218" priority="226" operator="equal">
      <formula>0</formula>
    </cfRule>
  </conditionalFormatting>
  <conditionalFormatting sqref="F24">
    <cfRule type="cellIs" dxfId="217" priority="205" operator="greaterThan">
      <formula>0.1</formula>
    </cfRule>
    <cfRule type="cellIs" dxfId="216" priority="206" operator="equal">
      <formula>0</formula>
    </cfRule>
  </conditionalFormatting>
  <conditionalFormatting sqref="F12">
    <cfRule type="cellIs" dxfId="215" priority="219" operator="greaterThan">
      <formula>0.1</formula>
    </cfRule>
    <cfRule type="cellIs" dxfId="214" priority="220" operator="equal">
      <formula>0</formula>
    </cfRule>
  </conditionalFormatting>
  <conditionalFormatting sqref="F15">
    <cfRule type="cellIs" dxfId="213" priority="217" operator="greaterThan">
      <formula>0.1</formula>
    </cfRule>
    <cfRule type="cellIs" dxfId="212" priority="218" operator="equal">
      <formula>0</formula>
    </cfRule>
  </conditionalFormatting>
  <conditionalFormatting sqref="F16">
    <cfRule type="cellIs" dxfId="211" priority="215" operator="greaterThan">
      <formula>0.1</formula>
    </cfRule>
    <cfRule type="cellIs" dxfId="210" priority="216" operator="equal">
      <formula>0</formula>
    </cfRule>
  </conditionalFormatting>
  <conditionalFormatting sqref="F17">
    <cfRule type="cellIs" dxfId="209" priority="213" operator="greaterThan">
      <formula>0.1</formula>
    </cfRule>
    <cfRule type="cellIs" dxfId="208" priority="214" operator="equal">
      <formula>0</formula>
    </cfRule>
  </conditionalFormatting>
  <conditionalFormatting sqref="F18">
    <cfRule type="cellIs" dxfId="207" priority="211" operator="greaterThan">
      <formula>0.1</formula>
    </cfRule>
    <cfRule type="cellIs" dxfId="206" priority="212" operator="equal">
      <formula>0</formula>
    </cfRule>
  </conditionalFormatting>
  <conditionalFormatting sqref="F21">
    <cfRule type="cellIs" dxfId="205" priority="209" operator="greaterThan">
      <formula>0.1</formula>
    </cfRule>
    <cfRule type="cellIs" dxfId="204" priority="210" operator="equal">
      <formula>0</formula>
    </cfRule>
  </conditionalFormatting>
  <conditionalFormatting sqref="F22">
    <cfRule type="cellIs" dxfId="203" priority="207" operator="greaterThan">
      <formula>0.1</formula>
    </cfRule>
    <cfRule type="cellIs" dxfId="202" priority="208" operator="equal">
      <formula>0</formula>
    </cfRule>
  </conditionalFormatting>
  <conditionalFormatting sqref="F282">
    <cfRule type="cellIs" dxfId="201" priority="11" operator="greaterThan">
      <formula>0.1</formula>
    </cfRule>
    <cfRule type="cellIs" dxfId="200" priority="12" operator="equal">
      <formula>0</formula>
    </cfRule>
  </conditionalFormatting>
  <conditionalFormatting sqref="F33:F34">
    <cfRule type="cellIs" dxfId="199" priority="201" operator="greaterThan">
      <formula>0.1</formula>
    </cfRule>
    <cfRule type="cellIs" dxfId="198" priority="202" operator="equal">
      <formula>0</formula>
    </cfRule>
  </conditionalFormatting>
  <conditionalFormatting sqref="F37">
    <cfRule type="cellIs" dxfId="197" priority="199" operator="greaterThan">
      <formula>0.1</formula>
    </cfRule>
    <cfRule type="cellIs" dxfId="196" priority="200" operator="equal">
      <formula>0</formula>
    </cfRule>
  </conditionalFormatting>
  <conditionalFormatting sqref="F38">
    <cfRule type="cellIs" dxfId="195" priority="197" operator="greaterThan">
      <formula>0.1</formula>
    </cfRule>
    <cfRule type="cellIs" dxfId="194" priority="198" operator="equal">
      <formula>0</formula>
    </cfRule>
  </conditionalFormatting>
  <conditionalFormatting sqref="F39">
    <cfRule type="cellIs" dxfId="193" priority="195" operator="greaterThan">
      <formula>0.1</formula>
    </cfRule>
    <cfRule type="cellIs" dxfId="192" priority="196" operator="equal">
      <formula>0</formula>
    </cfRule>
  </conditionalFormatting>
  <conditionalFormatting sqref="F42">
    <cfRule type="cellIs" dxfId="191" priority="193" operator="greaterThan">
      <formula>0.1</formula>
    </cfRule>
    <cfRule type="cellIs" dxfId="190" priority="194" operator="equal">
      <formula>0</formula>
    </cfRule>
  </conditionalFormatting>
  <conditionalFormatting sqref="F44">
    <cfRule type="cellIs" dxfId="189" priority="191" operator="greaterThan">
      <formula>0.1</formula>
    </cfRule>
    <cfRule type="cellIs" dxfId="188" priority="192" operator="equal">
      <formula>0</formula>
    </cfRule>
  </conditionalFormatting>
  <conditionalFormatting sqref="F53">
    <cfRule type="cellIs" dxfId="187" priority="189" operator="greaterThan">
      <formula>0.1</formula>
    </cfRule>
    <cfRule type="cellIs" dxfId="186" priority="190" operator="equal">
      <formula>0</formula>
    </cfRule>
  </conditionalFormatting>
  <conditionalFormatting sqref="F54">
    <cfRule type="cellIs" dxfId="185" priority="187" operator="greaterThan">
      <formula>0.1</formula>
    </cfRule>
    <cfRule type="cellIs" dxfId="184" priority="188" operator="equal">
      <formula>0</formula>
    </cfRule>
  </conditionalFormatting>
  <conditionalFormatting sqref="F57">
    <cfRule type="cellIs" dxfId="183" priority="185" operator="greaterThan">
      <formula>0.1</formula>
    </cfRule>
    <cfRule type="cellIs" dxfId="182" priority="186" operator="equal">
      <formula>0</formula>
    </cfRule>
  </conditionalFormatting>
  <conditionalFormatting sqref="F58">
    <cfRule type="cellIs" dxfId="181" priority="183" operator="greaterThan">
      <formula>0.1</formula>
    </cfRule>
    <cfRule type="cellIs" dxfId="180" priority="184" operator="equal">
      <formula>0</formula>
    </cfRule>
  </conditionalFormatting>
  <conditionalFormatting sqref="F59">
    <cfRule type="cellIs" dxfId="179" priority="181" operator="greaterThan">
      <formula>0.1</formula>
    </cfRule>
    <cfRule type="cellIs" dxfId="178" priority="182" operator="equal">
      <formula>0</formula>
    </cfRule>
  </conditionalFormatting>
  <conditionalFormatting sqref="F60">
    <cfRule type="cellIs" dxfId="177" priority="179" operator="greaterThan">
      <formula>0.1</formula>
    </cfRule>
    <cfRule type="cellIs" dxfId="176" priority="180" operator="equal">
      <formula>0</formula>
    </cfRule>
  </conditionalFormatting>
  <conditionalFormatting sqref="F63">
    <cfRule type="cellIs" dxfId="175" priority="177" operator="greaterThan">
      <formula>0.1</formula>
    </cfRule>
    <cfRule type="cellIs" dxfId="174" priority="178" operator="equal">
      <formula>0</formula>
    </cfRule>
  </conditionalFormatting>
  <conditionalFormatting sqref="F64">
    <cfRule type="cellIs" dxfId="173" priority="175" operator="greaterThan">
      <formula>0.1</formula>
    </cfRule>
    <cfRule type="cellIs" dxfId="172" priority="176" operator="equal">
      <formula>0</formula>
    </cfRule>
  </conditionalFormatting>
  <conditionalFormatting sqref="F65">
    <cfRule type="cellIs" dxfId="171" priority="173" operator="greaterThan">
      <formula>0.1</formula>
    </cfRule>
    <cfRule type="cellIs" dxfId="170" priority="174" operator="equal">
      <formula>0</formula>
    </cfRule>
  </conditionalFormatting>
  <conditionalFormatting sqref="F66">
    <cfRule type="cellIs" dxfId="169" priority="171" operator="greaterThan">
      <formula>0.1</formula>
    </cfRule>
    <cfRule type="cellIs" dxfId="168" priority="172" operator="equal">
      <formula>0</formula>
    </cfRule>
  </conditionalFormatting>
  <conditionalFormatting sqref="F67">
    <cfRule type="cellIs" dxfId="167" priority="169" operator="greaterThan">
      <formula>0.1</formula>
    </cfRule>
    <cfRule type="cellIs" dxfId="166" priority="170" operator="equal">
      <formula>0</formula>
    </cfRule>
  </conditionalFormatting>
  <conditionalFormatting sqref="F70">
    <cfRule type="cellIs" dxfId="165" priority="167" operator="greaterThan">
      <formula>0.1</formula>
    </cfRule>
    <cfRule type="cellIs" dxfId="164" priority="168" operator="equal">
      <formula>0</formula>
    </cfRule>
  </conditionalFormatting>
  <conditionalFormatting sqref="F71">
    <cfRule type="cellIs" dxfId="163" priority="165" operator="greaterThan">
      <formula>0.1</formula>
    </cfRule>
    <cfRule type="cellIs" dxfId="162" priority="166" operator="equal">
      <formula>0</formula>
    </cfRule>
  </conditionalFormatting>
  <conditionalFormatting sqref="F72">
    <cfRule type="cellIs" dxfId="161" priority="163" operator="greaterThan">
      <formula>0.1</formula>
    </cfRule>
    <cfRule type="cellIs" dxfId="160" priority="164" operator="equal">
      <formula>0</formula>
    </cfRule>
  </conditionalFormatting>
  <conditionalFormatting sqref="F74">
    <cfRule type="cellIs" dxfId="159" priority="161" operator="greaterThan">
      <formula>0.1</formula>
    </cfRule>
    <cfRule type="cellIs" dxfId="158" priority="162" operator="equal">
      <formula>0</formula>
    </cfRule>
  </conditionalFormatting>
  <conditionalFormatting sqref="F83">
    <cfRule type="cellIs" dxfId="157" priority="159" operator="greaterThan">
      <formula>0.1</formula>
    </cfRule>
    <cfRule type="cellIs" dxfId="156" priority="160" operator="equal">
      <formula>0</formula>
    </cfRule>
  </conditionalFormatting>
  <conditionalFormatting sqref="F86">
    <cfRule type="cellIs" dxfId="155" priority="157" operator="greaterThan">
      <formula>0.1</formula>
    </cfRule>
    <cfRule type="cellIs" dxfId="154" priority="158" operator="equal">
      <formula>0</formula>
    </cfRule>
  </conditionalFormatting>
  <conditionalFormatting sqref="F87">
    <cfRule type="cellIs" dxfId="153" priority="155" operator="greaterThan">
      <formula>0.1</formula>
    </cfRule>
    <cfRule type="cellIs" dxfId="152" priority="156" operator="equal">
      <formula>0</formula>
    </cfRule>
  </conditionalFormatting>
  <conditionalFormatting sqref="F88">
    <cfRule type="cellIs" dxfId="151" priority="153" operator="greaterThan">
      <formula>0.1</formula>
    </cfRule>
    <cfRule type="cellIs" dxfId="150" priority="154" operator="equal">
      <formula>0</formula>
    </cfRule>
  </conditionalFormatting>
  <conditionalFormatting sqref="F91">
    <cfRule type="cellIs" dxfId="149" priority="151" operator="greaterThan">
      <formula>0.1</formula>
    </cfRule>
    <cfRule type="cellIs" dxfId="148" priority="152" operator="equal">
      <formula>0</formula>
    </cfRule>
  </conditionalFormatting>
  <conditionalFormatting sqref="F93">
    <cfRule type="cellIs" dxfId="147" priority="149" operator="greaterThan">
      <formula>0.1</formula>
    </cfRule>
    <cfRule type="cellIs" dxfId="146" priority="150" operator="equal">
      <formula>0</formula>
    </cfRule>
  </conditionalFormatting>
  <conditionalFormatting sqref="F102">
    <cfRule type="cellIs" dxfId="145" priority="147" operator="greaterThan">
      <formula>0.1</formula>
    </cfRule>
    <cfRule type="cellIs" dxfId="144" priority="148" operator="equal">
      <formula>0</formula>
    </cfRule>
  </conditionalFormatting>
  <conditionalFormatting sqref="F105">
    <cfRule type="cellIs" dxfId="143" priority="145" operator="greaterThan">
      <formula>0.1</formula>
    </cfRule>
    <cfRule type="cellIs" dxfId="142" priority="146" operator="equal">
      <formula>0</formula>
    </cfRule>
  </conditionalFormatting>
  <conditionalFormatting sqref="F106">
    <cfRule type="cellIs" dxfId="141" priority="143" operator="greaterThan">
      <formula>0.1</formula>
    </cfRule>
    <cfRule type="cellIs" dxfId="140" priority="144" operator="equal">
      <formula>0</formula>
    </cfRule>
  </conditionalFormatting>
  <conditionalFormatting sqref="F107">
    <cfRule type="cellIs" dxfId="139" priority="141" operator="greaterThan">
      <formula>0.1</formula>
    </cfRule>
    <cfRule type="cellIs" dxfId="138" priority="142" operator="equal">
      <formula>0</formula>
    </cfRule>
  </conditionalFormatting>
  <conditionalFormatting sqref="F110">
    <cfRule type="cellIs" dxfId="137" priority="139" operator="greaterThan">
      <formula>0.1</formula>
    </cfRule>
    <cfRule type="cellIs" dxfId="136" priority="140" operator="equal">
      <formula>0</formula>
    </cfRule>
  </conditionalFormatting>
  <conditionalFormatting sqref="F112">
    <cfRule type="cellIs" dxfId="135" priority="137" operator="greaterThan">
      <formula>0.1</formula>
    </cfRule>
    <cfRule type="cellIs" dxfId="134" priority="138" operator="equal">
      <formula>0</formula>
    </cfRule>
  </conditionalFormatting>
  <conditionalFormatting sqref="F121">
    <cfRule type="cellIs" dxfId="133" priority="135" operator="greaterThan">
      <formula>0.1</formula>
    </cfRule>
    <cfRule type="cellIs" dxfId="132" priority="136" operator="equal">
      <formula>0</formula>
    </cfRule>
  </conditionalFormatting>
  <conditionalFormatting sqref="F124">
    <cfRule type="cellIs" dxfId="131" priority="133" operator="greaterThan">
      <formula>0.1</formula>
    </cfRule>
    <cfRule type="cellIs" dxfId="130" priority="134" operator="equal">
      <formula>0</formula>
    </cfRule>
  </conditionalFormatting>
  <conditionalFormatting sqref="F125">
    <cfRule type="cellIs" dxfId="129" priority="131" operator="greaterThan">
      <formula>0.1</formula>
    </cfRule>
    <cfRule type="cellIs" dxfId="128" priority="132" operator="equal">
      <formula>0</formula>
    </cfRule>
  </conditionalFormatting>
  <conditionalFormatting sqref="F128">
    <cfRule type="cellIs" dxfId="127" priority="129" operator="greaterThan">
      <formula>0.1</formula>
    </cfRule>
    <cfRule type="cellIs" dxfId="126" priority="130" operator="equal">
      <formula>0</formula>
    </cfRule>
  </conditionalFormatting>
  <conditionalFormatting sqref="F129">
    <cfRule type="cellIs" dxfId="125" priority="127" operator="greaterThan">
      <formula>0.1</formula>
    </cfRule>
    <cfRule type="cellIs" dxfId="124" priority="128" operator="equal">
      <formula>0</formula>
    </cfRule>
  </conditionalFormatting>
  <conditionalFormatting sqref="F130">
    <cfRule type="cellIs" dxfId="123" priority="125" operator="greaterThan">
      <formula>0.1</formula>
    </cfRule>
    <cfRule type="cellIs" dxfId="122" priority="126" operator="equal">
      <formula>0</formula>
    </cfRule>
  </conditionalFormatting>
  <conditionalFormatting sqref="F131">
    <cfRule type="cellIs" dxfId="121" priority="123" operator="greaterThan">
      <formula>0.1</formula>
    </cfRule>
    <cfRule type="cellIs" dxfId="120" priority="124" operator="equal">
      <formula>0</formula>
    </cfRule>
  </conditionalFormatting>
  <conditionalFormatting sqref="F132">
    <cfRule type="cellIs" dxfId="119" priority="121" operator="greaterThan">
      <formula>0.1</formula>
    </cfRule>
    <cfRule type="cellIs" dxfId="118" priority="122" operator="equal">
      <formula>0</formula>
    </cfRule>
  </conditionalFormatting>
  <conditionalFormatting sqref="F135">
    <cfRule type="cellIs" dxfId="117" priority="119" operator="greaterThan">
      <formula>0.1</formula>
    </cfRule>
    <cfRule type="cellIs" dxfId="116" priority="120" operator="equal">
      <formula>0</formula>
    </cfRule>
  </conditionalFormatting>
  <conditionalFormatting sqref="F136">
    <cfRule type="cellIs" dxfId="115" priority="117" operator="greaterThan">
      <formula>0.1</formula>
    </cfRule>
    <cfRule type="cellIs" dxfId="114" priority="118" operator="equal">
      <formula>0</formula>
    </cfRule>
  </conditionalFormatting>
  <conditionalFormatting sqref="F138">
    <cfRule type="cellIs" dxfId="113" priority="115" operator="greaterThan">
      <formula>0.1</formula>
    </cfRule>
    <cfRule type="cellIs" dxfId="112" priority="116" operator="equal">
      <formula>0</formula>
    </cfRule>
  </conditionalFormatting>
  <conditionalFormatting sqref="F147">
    <cfRule type="cellIs" dxfId="111" priority="113" operator="greaterThan">
      <formula>0.1</formula>
    </cfRule>
    <cfRule type="cellIs" dxfId="110" priority="114" operator="equal">
      <formula>0</formula>
    </cfRule>
  </conditionalFormatting>
  <conditionalFormatting sqref="F148">
    <cfRule type="cellIs" dxfId="109" priority="111" operator="greaterThan">
      <formula>0.1</formula>
    </cfRule>
    <cfRule type="cellIs" dxfId="108" priority="112" operator="equal">
      <formula>0</formula>
    </cfRule>
  </conditionalFormatting>
  <conditionalFormatting sqref="F151">
    <cfRule type="cellIs" dxfId="107" priority="109" operator="greaterThan">
      <formula>0.1</formula>
    </cfRule>
    <cfRule type="cellIs" dxfId="106" priority="110" operator="equal">
      <formula>0</formula>
    </cfRule>
  </conditionalFormatting>
  <conditionalFormatting sqref="F152">
    <cfRule type="cellIs" dxfId="105" priority="107" operator="greaterThan">
      <formula>0.1</formula>
    </cfRule>
    <cfRule type="cellIs" dxfId="104" priority="108" operator="equal">
      <formula>0</formula>
    </cfRule>
  </conditionalFormatting>
  <conditionalFormatting sqref="F153">
    <cfRule type="cellIs" dxfId="103" priority="105" operator="greaterThan">
      <formula>0.1</formula>
    </cfRule>
    <cfRule type="cellIs" dxfId="102" priority="106" operator="equal">
      <formula>0</formula>
    </cfRule>
  </conditionalFormatting>
  <conditionalFormatting sqref="F156">
    <cfRule type="cellIs" dxfId="101" priority="103" operator="greaterThan">
      <formula>0.1</formula>
    </cfRule>
    <cfRule type="cellIs" dxfId="100" priority="104" operator="equal">
      <formula>0</formula>
    </cfRule>
  </conditionalFormatting>
  <conditionalFormatting sqref="F158">
    <cfRule type="cellIs" dxfId="99" priority="101" operator="greaterThan">
      <formula>0.1</formula>
    </cfRule>
    <cfRule type="cellIs" dxfId="98" priority="102" operator="equal">
      <formula>0</formula>
    </cfRule>
  </conditionalFormatting>
  <conditionalFormatting sqref="F167">
    <cfRule type="cellIs" dxfId="97" priority="99" operator="greaterThan">
      <formula>0.1</formula>
    </cfRule>
    <cfRule type="cellIs" dxfId="96" priority="100" operator="equal">
      <formula>0</formula>
    </cfRule>
  </conditionalFormatting>
  <conditionalFormatting sqref="F170">
    <cfRule type="cellIs" dxfId="95" priority="97" operator="greaterThan">
      <formula>0.1</formula>
    </cfRule>
    <cfRule type="cellIs" dxfId="94" priority="98" operator="equal">
      <formula>0</formula>
    </cfRule>
  </conditionalFormatting>
  <conditionalFormatting sqref="F171">
    <cfRule type="cellIs" dxfId="93" priority="95" operator="greaterThan">
      <formula>0.1</formula>
    </cfRule>
    <cfRule type="cellIs" dxfId="92" priority="96" operator="equal">
      <formula>0</formula>
    </cfRule>
  </conditionalFormatting>
  <conditionalFormatting sqref="F172">
    <cfRule type="cellIs" dxfId="91" priority="93" operator="greaterThan">
      <formula>0.1</formula>
    </cfRule>
    <cfRule type="cellIs" dxfId="90" priority="94" operator="equal">
      <formula>0</formula>
    </cfRule>
  </conditionalFormatting>
  <conditionalFormatting sqref="F175">
    <cfRule type="cellIs" dxfId="89" priority="91" operator="greaterThan">
      <formula>0.1</formula>
    </cfRule>
    <cfRule type="cellIs" dxfId="88" priority="92" operator="equal">
      <formula>0</formula>
    </cfRule>
  </conditionalFormatting>
  <conditionalFormatting sqref="F177">
    <cfRule type="cellIs" dxfId="87" priority="89" operator="greaterThan">
      <formula>0.1</formula>
    </cfRule>
    <cfRule type="cellIs" dxfId="86" priority="90" operator="equal">
      <formula>0</formula>
    </cfRule>
  </conditionalFormatting>
  <conditionalFormatting sqref="F186">
    <cfRule type="cellIs" dxfId="85" priority="87" operator="greaterThan">
      <formula>0.1</formula>
    </cfRule>
    <cfRule type="cellIs" dxfId="84" priority="88" operator="equal">
      <formula>0</formula>
    </cfRule>
  </conditionalFormatting>
  <conditionalFormatting sqref="F189">
    <cfRule type="cellIs" dxfId="83" priority="85" operator="greaterThan">
      <formula>0.1</formula>
    </cfRule>
    <cfRule type="cellIs" dxfId="82" priority="86" operator="equal">
      <formula>0</formula>
    </cfRule>
  </conditionalFormatting>
  <conditionalFormatting sqref="F190">
    <cfRule type="cellIs" dxfId="81" priority="83" operator="greaterThan">
      <formula>0.1</formula>
    </cfRule>
    <cfRule type="cellIs" dxfId="80" priority="84" operator="equal">
      <formula>0</formula>
    </cfRule>
  </conditionalFormatting>
  <conditionalFormatting sqref="F191">
    <cfRule type="cellIs" dxfId="79" priority="81" operator="greaterThan">
      <formula>0.1</formula>
    </cfRule>
    <cfRule type="cellIs" dxfId="78" priority="82" operator="equal">
      <formula>0</formula>
    </cfRule>
  </conditionalFormatting>
  <conditionalFormatting sqref="F194">
    <cfRule type="cellIs" dxfId="77" priority="79" operator="greaterThan">
      <formula>0.1</formula>
    </cfRule>
    <cfRule type="cellIs" dxfId="76" priority="80" operator="equal">
      <formula>0</formula>
    </cfRule>
  </conditionalFormatting>
  <conditionalFormatting sqref="F196">
    <cfRule type="cellIs" dxfId="75" priority="77" operator="greaterThan">
      <formula>0.1</formula>
    </cfRule>
    <cfRule type="cellIs" dxfId="74" priority="78" operator="equal">
      <formula>0</formula>
    </cfRule>
  </conditionalFormatting>
  <conditionalFormatting sqref="F205">
    <cfRule type="cellIs" dxfId="73" priority="75" operator="greaterThan">
      <formula>0.1</formula>
    </cfRule>
    <cfRule type="cellIs" dxfId="72" priority="76" operator="equal">
      <formula>0</formula>
    </cfRule>
  </conditionalFormatting>
  <conditionalFormatting sqref="F208">
    <cfRule type="cellIs" dxfId="71" priority="73" operator="greaterThan">
      <formula>0.1</formula>
    </cfRule>
    <cfRule type="cellIs" dxfId="70" priority="74" operator="equal">
      <formula>0</formula>
    </cfRule>
  </conditionalFormatting>
  <conditionalFormatting sqref="F209">
    <cfRule type="cellIs" dxfId="69" priority="71" operator="greaterThan">
      <formula>0.1</formula>
    </cfRule>
    <cfRule type="cellIs" dxfId="68" priority="72" operator="equal">
      <formula>0</formula>
    </cfRule>
  </conditionalFormatting>
  <conditionalFormatting sqref="F210">
    <cfRule type="cellIs" dxfId="67" priority="69" operator="greaterThan">
      <formula>0.1</formula>
    </cfRule>
    <cfRule type="cellIs" dxfId="66" priority="70" operator="equal">
      <formula>0</formula>
    </cfRule>
  </conditionalFormatting>
  <conditionalFormatting sqref="F211">
    <cfRule type="cellIs" dxfId="65" priority="67" operator="greaterThan">
      <formula>0.1</formula>
    </cfRule>
    <cfRule type="cellIs" dxfId="64" priority="68" operator="equal">
      <formula>0</formula>
    </cfRule>
  </conditionalFormatting>
  <conditionalFormatting sqref="F214">
    <cfRule type="cellIs" dxfId="63" priority="65" operator="greaterThan">
      <formula>0.1</formula>
    </cfRule>
    <cfRule type="cellIs" dxfId="62" priority="66" operator="equal">
      <formula>0</formula>
    </cfRule>
  </conditionalFormatting>
  <conditionalFormatting sqref="F216">
    <cfRule type="cellIs" dxfId="61" priority="63" operator="greaterThan">
      <formula>0.1</formula>
    </cfRule>
    <cfRule type="cellIs" dxfId="60" priority="64" operator="equal">
      <formula>0</formula>
    </cfRule>
  </conditionalFormatting>
  <conditionalFormatting sqref="F225">
    <cfRule type="cellIs" dxfId="59" priority="61" operator="greaterThan">
      <formula>0.1</formula>
    </cfRule>
    <cfRule type="cellIs" dxfId="58" priority="62" operator="equal">
      <formula>0</formula>
    </cfRule>
  </conditionalFormatting>
  <conditionalFormatting sqref="F228">
    <cfRule type="cellIs" dxfId="57" priority="59" operator="greaterThan">
      <formula>0.1</formula>
    </cfRule>
    <cfRule type="cellIs" dxfId="56" priority="60" operator="equal">
      <formula>0</formula>
    </cfRule>
  </conditionalFormatting>
  <conditionalFormatting sqref="F229">
    <cfRule type="cellIs" dxfId="55" priority="57" operator="greaterThan">
      <formula>0.1</formula>
    </cfRule>
    <cfRule type="cellIs" dxfId="54" priority="58" operator="equal">
      <formula>0</formula>
    </cfRule>
  </conditionalFormatting>
  <conditionalFormatting sqref="F230">
    <cfRule type="cellIs" dxfId="53" priority="55" operator="greaterThan">
      <formula>0.1</formula>
    </cfRule>
    <cfRule type="cellIs" dxfId="52" priority="56" operator="equal">
      <formula>0</formula>
    </cfRule>
  </conditionalFormatting>
  <conditionalFormatting sqref="F233">
    <cfRule type="cellIs" dxfId="51" priority="53" operator="greaterThan">
      <formula>0.1</formula>
    </cfRule>
    <cfRule type="cellIs" dxfId="50" priority="54" operator="equal">
      <formula>0</formula>
    </cfRule>
  </conditionalFormatting>
  <conditionalFormatting sqref="F235">
    <cfRule type="cellIs" dxfId="49" priority="51" operator="greaterThan">
      <formula>0.1</formula>
    </cfRule>
    <cfRule type="cellIs" dxfId="48" priority="52" operator="equal">
      <formula>0</formula>
    </cfRule>
  </conditionalFormatting>
  <conditionalFormatting sqref="F259">
    <cfRule type="cellIs" dxfId="47" priority="49" operator="greaterThan">
      <formula>0.1</formula>
    </cfRule>
    <cfRule type="cellIs" dxfId="46" priority="50" operator="equal">
      <formula>0</formula>
    </cfRule>
  </conditionalFormatting>
  <conditionalFormatting sqref="F260">
    <cfRule type="cellIs" dxfId="45" priority="47" operator="greaterThan">
      <formula>0.1</formula>
    </cfRule>
    <cfRule type="cellIs" dxfId="44" priority="48" operator="equal">
      <formula>0</formula>
    </cfRule>
  </conditionalFormatting>
  <conditionalFormatting sqref="F261">
    <cfRule type="cellIs" dxfId="43" priority="45" operator="greaterThan">
      <formula>0.1</formula>
    </cfRule>
    <cfRule type="cellIs" dxfId="42" priority="46" operator="equal">
      <formula>0</formula>
    </cfRule>
  </conditionalFormatting>
  <conditionalFormatting sqref="F262">
    <cfRule type="cellIs" dxfId="41" priority="43" operator="greaterThan">
      <formula>0.1</formula>
    </cfRule>
    <cfRule type="cellIs" dxfId="40" priority="44" operator="equal">
      <formula>0</formula>
    </cfRule>
  </conditionalFormatting>
  <conditionalFormatting sqref="F264">
    <cfRule type="cellIs" dxfId="39" priority="41" operator="greaterThan">
      <formula>0.1</formula>
    </cfRule>
    <cfRule type="cellIs" dxfId="38" priority="42" operator="equal">
      <formula>0</formula>
    </cfRule>
  </conditionalFormatting>
  <conditionalFormatting sqref="F265">
    <cfRule type="cellIs" dxfId="37" priority="39" operator="greaterThan">
      <formula>0.1</formula>
    </cfRule>
    <cfRule type="cellIs" dxfId="36" priority="40" operator="equal">
      <formula>0</formula>
    </cfRule>
  </conditionalFormatting>
  <conditionalFormatting sqref="F266">
    <cfRule type="cellIs" dxfId="35" priority="37" operator="greaterThan">
      <formula>0.1</formula>
    </cfRule>
    <cfRule type="cellIs" dxfId="34" priority="38" operator="equal">
      <formula>0</formula>
    </cfRule>
  </conditionalFormatting>
  <conditionalFormatting sqref="F267">
    <cfRule type="cellIs" dxfId="33" priority="35" operator="greaterThan">
      <formula>0.1</formula>
    </cfRule>
    <cfRule type="cellIs" dxfId="32" priority="36" operator="equal">
      <formula>0</formula>
    </cfRule>
  </conditionalFormatting>
  <conditionalFormatting sqref="F269">
    <cfRule type="cellIs" dxfId="31" priority="33" operator="greaterThan">
      <formula>0.1</formula>
    </cfRule>
    <cfRule type="cellIs" dxfId="30" priority="34" operator="equal">
      <formula>0</formula>
    </cfRule>
  </conditionalFormatting>
  <conditionalFormatting sqref="F270">
    <cfRule type="cellIs" dxfId="29" priority="31" operator="greaterThan">
      <formula>0.1</formula>
    </cfRule>
    <cfRule type="cellIs" dxfId="28" priority="32" operator="equal">
      <formula>0</formula>
    </cfRule>
  </conditionalFormatting>
  <conditionalFormatting sqref="F271">
    <cfRule type="cellIs" dxfId="27" priority="29" operator="greaterThan">
      <formula>0.1</formula>
    </cfRule>
    <cfRule type="cellIs" dxfId="26" priority="30" operator="equal">
      <formula>0</formula>
    </cfRule>
  </conditionalFormatting>
  <conditionalFormatting sqref="F272">
    <cfRule type="cellIs" dxfId="25" priority="27" operator="greaterThan">
      <formula>0.1</formula>
    </cfRule>
    <cfRule type="cellIs" dxfId="24" priority="28" operator="equal">
      <formula>0</formula>
    </cfRule>
  </conditionalFormatting>
  <conditionalFormatting sqref="F274">
    <cfRule type="cellIs" dxfId="23" priority="25" operator="greaterThan">
      <formula>0.1</formula>
    </cfRule>
    <cfRule type="cellIs" dxfId="22" priority="26" operator="equal">
      <formula>0</formula>
    </cfRule>
  </conditionalFormatting>
  <conditionalFormatting sqref="F275">
    <cfRule type="cellIs" dxfId="21" priority="23" operator="greaterThan">
      <formula>0.1</formula>
    </cfRule>
    <cfRule type="cellIs" dxfId="20" priority="24" operator="equal">
      <formula>0</formula>
    </cfRule>
  </conditionalFormatting>
  <conditionalFormatting sqref="F276">
    <cfRule type="cellIs" dxfId="19" priority="21" operator="greaterThan">
      <formula>0.1</formula>
    </cfRule>
    <cfRule type="cellIs" dxfId="18" priority="22" operator="equal">
      <formula>0</formula>
    </cfRule>
  </conditionalFormatting>
  <conditionalFormatting sqref="F277">
    <cfRule type="cellIs" dxfId="17" priority="19" operator="greaterThan">
      <formula>0.1</formula>
    </cfRule>
    <cfRule type="cellIs" dxfId="16" priority="20" operator="equal">
      <formula>0</formula>
    </cfRule>
  </conditionalFormatting>
  <conditionalFormatting sqref="F279">
    <cfRule type="cellIs" dxfId="15" priority="17" operator="greaterThan">
      <formula>0.1</formula>
    </cfRule>
    <cfRule type="cellIs" dxfId="14" priority="18" operator="equal">
      <formula>0</formula>
    </cfRule>
  </conditionalFormatting>
  <conditionalFormatting sqref="F280">
    <cfRule type="cellIs" dxfId="13" priority="15" operator="greaterThan">
      <formula>0.1</formula>
    </cfRule>
    <cfRule type="cellIs" dxfId="12" priority="16" operator="equal">
      <formula>0</formula>
    </cfRule>
  </conditionalFormatting>
  <conditionalFormatting sqref="F281">
    <cfRule type="cellIs" dxfId="11" priority="13" operator="greaterThan">
      <formula>0.1</formula>
    </cfRule>
    <cfRule type="cellIs" dxfId="10" priority="14" operator="equal">
      <formula>0</formula>
    </cfRule>
  </conditionalFormatting>
  <conditionalFormatting sqref="F247">
    <cfRule type="cellIs" dxfId="9" priority="9" operator="greaterThan">
      <formula>0.1</formula>
    </cfRule>
    <cfRule type="cellIs" dxfId="8" priority="10" operator="equal">
      <formula>0</formula>
    </cfRule>
  </conditionalFormatting>
  <conditionalFormatting sqref="F248">
    <cfRule type="cellIs" dxfId="7" priority="7" operator="greaterThan">
      <formula>0.1</formula>
    </cfRule>
    <cfRule type="cellIs" dxfId="6" priority="8" operator="equal">
      <formula>0</formula>
    </cfRule>
  </conditionalFormatting>
  <conditionalFormatting sqref="F251">
    <cfRule type="cellIs" dxfId="5" priority="5" operator="greaterThan">
      <formula>0.1</formula>
    </cfRule>
    <cfRule type="cellIs" dxfId="4" priority="6" operator="equal">
      <formula>0</formula>
    </cfRule>
  </conditionalFormatting>
  <conditionalFormatting sqref="F253">
    <cfRule type="cellIs" dxfId="3" priority="3" operator="greaterThan">
      <formula>0.1</formula>
    </cfRule>
    <cfRule type="cellIs" dxfId="2" priority="4" operator="equal">
      <formula>0</formula>
    </cfRule>
  </conditionalFormatting>
  <conditionalFormatting sqref="F244">
    <cfRule type="cellIs" dxfId="1" priority="1" operator="greaterThan">
      <formula>0.1</formula>
    </cfRule>
    <cfRule type="cellIs" dxfId="0" priority="2" operator="equal">
      <formula>0</formula>
    </cfRule>
  </conditionalFormatting>
  <pageMargins left="0.7" right="0.7" top="0.75" bottom="0.75" header="0.3" footer="0.3"/>
  <pageSetup paperSize="9" scale="46" orientation="portrait" horizontalDpi="4294967293" r:id="rId1"/>
  <rowBreaks count="2" manualBreakCount="2">
    <brk id="77" max="9" man="1"/>
    <brk id="1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Rekapitulacija</vt:lpstr>
      <vt:lpstr>POVZETEK</vt:lpstr>
      <vt:lpstr>SKLOP 1-osrednjeslovenska</vt:lpstr>
      <vt:lpstr>SKLOP 2-gorenjska</vt:lpstr>
      <vt:lpstr>SKLOP 3-primorska</vt:lpstr>
      <vt:lpstr>SKLOP 4-dolenjska</vt:lpstr>
      <vt:lpstr>SKLOP 5-štajerska</vt:lpstr>
      <vt:lpstr>POVZETEK!Področje_tiskanja</vt:lpstr>
      <vt:lpstr>Rekapitulacija!Področje_tiskanja</vt:lpstr>
      <vt:lpstr>'SKLOP 1-osrednjeslovenska'!Področje_tiskanja</vt:lpstr>
      <vt:lpstr>'SKLOP 2-gorenjska'!Področje_tiskanja</vt:lpstr>
      <vt:lpstr>'SKLOP 3-primorska'!Področje_tiskanja</vt:lpstr>
      <vt:lpstr>'SKLOP 4-dolenjska'!Področje_tiskanja</vt:lpstr>
      <vt:lpstr>'SKLOP 5-štajerska'!Področje_tiskanja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aloyiss kk</dc:creator>
  <cp:lastModifiedBy>ŠPAN Maša</cp:lastModifiedBy>
  <cp:lastPrinted>2024-08-21T07:33:40Z</cp:lastPrinted>
  <dcterms:created xsi:type="dcterms:W3CDTF">2020-02-19T19:53:00Z</dcterms:created>
  <dcterms:modified xsi:type="dcterms:W3CDTF">2024-09-13T09:44:40Z</dcterms:modified>
</cp:coreProperties>
</file>